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میاستنی گراو،گیلن باره،نورومیلیت اپتیکا و PCD\"/>
    </mc:Choice>
  </mc:AlternateContent>
  <bookViews>
    <workbookView xWindow="0" yWindow="0" windowWidth="23040" windowHeight="9195"/>
  </bookViews>
  <sheets>
    <sheet name="Sheet1" sheetId="1" r:id="rId1"/>
  </sheets>
  <definedNames>
    <definedName name="_xlnm._FilterDatabase" localSheetId="0" hidden="1">Sheet1!$A$1:$K$131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0" i="1" l="1"/>
  <c r="K96" i="1"/>
  <c r="K128" i="1" l="1"/>
  <c r="K129" i="1"/>
  <c r="K127" i="1"/>
  <c r="K97" i="1"/>
  <c r="K98" i="1"/>
  <c r="K95" i="1"/>
  <c r="K93" i="1"/>
  <c r="K94" i="1"/>
  <c r="K92" i="1"/>
  <c r="K49" i="1"/>
  <c r="K50" i="1"/>
  <c r="K48" i="1"/>
  <c r="K18" i="1"/>
  <c r="K19" i="1"/>
  <c r="K20" i="1"/>
  <c r="K21" i="1"/>
  <c r="K22" i="1"/>
  <c r="K17" i="1"/>
</calcChain>
</file>

<file path=xl/sharedStrings.xml><?xml version="1.0" encoding="utf-8"?>
<sst xmlns="http://schemas.openxmlformats.org/spreadsheetml/2006/main" count="461" uniqueCount="146">
  <si>
    <t>ردیف</t>
  </si>
  <si>
    <t xml:space="preserve"> بیماری</t>
  </si>
  <si>
    <t>نوع خدمت</t>
  </si>
  <si>
    <t xml:space="preserve"> خدمت</t>
  </si>
  <si>
    <t>کدخدمت</t>
  </si>
  <si>
    <t xml:space="preserve">تعداد مورد تعهد سالانه </t>
  </si>
  <si>
    <t>گروه خدمتی سقف</t>
  </si>
  <si>
    <t>سهم بیمه پایه 
در بخش دولتی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</si>
  <si>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</si>
  <si>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</si>
  <si>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>ویزیت</t>
  </si>
  <si>
    <t xml:space="preserve">فوق تخصص ریه اطفال </t>
  </si>
  <si>
    <t xml:space="preserve">فوق تخصص ریه بزرگسالان </t>
  </si>
  <si>
    <t>متخصص گوش و حلق</t>
  </si>
  <si>
    <t xml:space="preserve">متخصص قلب </t>
  </si>
  <si>
    <t>خدمت پزشک/توانبخشی</t>
  </si>
  <si>
    <t xml:space="preserve">ادیومتریست  </t>
  </si>
  <si>
    <t>900480</t>
  </si>
  <si>
    <t>آزمایش</t>
  </si>
  <si>
    <t>804015</t>
  </si>
  <si>
    <t xml:space="preserve">mycobacterial
آزمايش كـشت و آنتـي‌بيـوگرام ميكروب سـل (حـداقل با اسـتفاده از 3 نـوع آنتي بيوتيك) </t>
  </si>
  <si>
    <t>804080</t>
  </si>
  <si>
    <t>خدمت پزشک</t>
  </si>
  <si>
    <t xml:space="preserve">اسپیرومتری </t>
  </si>
  <si>
    <t>900985_900990_901005_901010</t>
  </si>
  <si>
    <t>پرتوپزشکی</t>
  </si>
  <si>
    <t xml:space="preserve">سی تی اسکن ریه با رزولوشن بالا HRCT </t>
  </si>
  <si>
    <t>گرافی ساده قفسه سینه</t>
  </si>
  <si>
    <t>700140-700145</t>
  </si>
  <si>
    <t>اکوکاردیوگرافی کامل در بیماری‌های مادرزادی</t>
  </si>
  <si>
    <t xml:space="preserve">ظرفیت یا حجم باقیمانده عملی به روش هلیم، روش جریان باز نیتروژن یا دیگر روش‌ها همراه با حداکثر ظرفیت تنفسی، حداکثر تهویه ارادی و ارزیابی 
(LCIیاNitrogen washout)-برونکواسپاسم و منحنی جریان و حجم تنفسی </t>
  </si>
  <si>
    <t>901015</t>
  </si>
  <si>
    <t xml:space="preserve">تست تشخیص اکسید نیتریک در بازدم  </t>
  </si>
  <si>
    <t>901150</t>
  </si>
  <si>
    <t>high-speed video-microscopy analysis(HSVA)
برونكوسكوپي، قابل انعطاف تشخيصي، با يا بدون راهنمايي فلئوروسكوپ شامل بررسی طناب‌های صوتی، تراشه، برونش‌های اصلی راست و چپ و برونش‌های سگمانته با بیوپسی ریه (TBLB) به هر تعداد با و بدون بیوپسی تراشه یا برونش به هر تعداد</t>
  </si>
  <si>
    <t>300503</t>
  </si>
  <si>
    <t>تست تیمپانومتری و اودیومتری(تست شنوائی)</t>
  </si>
  <si>
    <t>900480-900485</t>
  </si>
  <si>
    <t>دارو</t>
  </si>
  <si>
    <t>52378</t>
  </si>
  <si>
    <t>16775</t>
  </si>
  <si>
    <t>54</t>
  </si>
  <si>
    <t>52695</t>
  </si>
  <si>
    <t>52215</t>
  </si>
  <si>
    <t>18819</t>
  </si>
  <si>
    <t xml:space="preserve">بستری </t>
  </si>
  <si>
    <t>گیلن باره</t>
  </si>
  <si>
    <t>میاستنی گراویس</t>
  </si>
  <si>
    <t>نورومیلیت اوپتیکا</t>
  </si>
  <si>
    <t xml:space="preserve"> ويزيت متخصص بیهوشی </t>
  </si>
  <si>
    <t>ويزيت نورولوژيست</t>
  </si>
  <si>
    <t>ویزیت فلوشیپ نورو ماسکولار</t>
  </si>
  <si>
    <t>MRI مغز با و بدون ماده حاجب</t>
  </si>
  <si>
    <t>MRI نخاع با و بدون ماده حاجب</t>
  </si>
  <si>
    <t>EMG - NCV چهار اندام</t>
  </si>
  <si>
    <t>اسپیرومتری</t>
  </si>
  <si>
    <t>ارزیابی و برنامه‌ریزی برای فیزیوتراپی بیمار به ازای هر دوره فیزیوتراپی</t>
  </si>
  <si>
    <t>توانبخشی</t>
  </si>
  <si>
    <t>به کارگیری روش‌ها و یا اعمال درمانی روتین فیزیوتراپی و طب فیزیکی و توانبخشی شامل هر تعداد از موارد ذکر شده برای هر ناحیه در هر جلسه</t>
  </si>
  <si>
    <t>تمرین درمانی</t>
  </si>
  <si>
    <t>ارزیابی جامع کاردرمانی یا شغلی جهت برنامه ریزی برای کاردرمانی بیمار برای یک دوره درمان</t>
  </si>
  <si>
    <t xml:space="preserve">به کارگیری روش‌ها و تکنیک‌های کاردرمانی شامل استفاده از یک یا چند مورد از فعالیت‌های کاردرمانی برای یک جلسه حداقل 30 دقیقه‌ای </t>
  </si>
  <si>
    <t>به کارگيري روشها و تکنيکهاي کاردرماني شامل استفاده از يک يا چند مورد از فعاليتهاي کاردرماني براي يک جلسه حداقل 45 دقيقه اي</t>
  </si>
  <si>
    <t>درمان اختلالات بلع و یا عملکرد دهان برای تغذیه</t>
  </si>
  <si>
    <t xml:space="preserve">ارزیابی عملکردی بلع دهانی و حلقی؛ برای یک دوره درمان </t>
  </si>
  <si>
    <t>خدمات ارزیابی گفتار و یا زبان و یا صدا و یا ارتباط(افزوده و مکمل) و یا بلع و یا پردازش شنیداری</t>
  </si>
  <si>
    <t>درمان اختلالات گفتار، زبان، تکلم، ارتباط کلامی و یا پردازش شنوایی؛ انفرادی به ازای هر جلسه</t>
  </si>
  <si>
    <t>متخصص طب فيزيكي و توانبخشي</t>
  </si>
  <si>
    <t xml:space="preserve">آموزش و فیتینگ ارتز (شامل ارزیابی و فیتینگ که در جای دیگر گزارش نشده است) اندام‌های فوقانی، اندام‌های تحتانی و یا تنه </t>
  </si>
  <si>
    <t>بستری</t>
  </si>
  <si>
    <t xml:space="preserve"> ويزيت متخصص چشم </t>
  </si>
  <si>
    <t>ویزیت فلوشیپ نوروماسکولار</t>
  </si>
  <si>
    <t>ويزيت روانپزشك</t>
  </si>
  <si>
    <t>ويزيت  فوق متخصص ریه</t>
  </si>
  <si>
    <t>ویزیت فوق تخصص جراحی توراکس</t>
  </si>
  <si>
    <t>EMG-NCV  چهار اندام</t>
  </si>
  <si>
    <t>سی تی اسکن قفسه سینه با و بدون کنتراست</t>
  </si>
  <si>
    <t>سنجش تراکم استخوان</t>
  </si>
  <si>
    <t>خدمت پزشک/ بستری موقت</t>
  </si>
  <si>
    <t xml:space="preserve">توانبخشی ریوی </t>
  </si>
  <si>
    <t>آزمایش تست آنتی بادی ضد گیرنده استیل کولین</t>
  </si>
  <si>
    <t>آزمایش آنتی بادی ضد MUSK</t>
  </si>
  <si>
    <t>آزمایش  HBS Ag</t>
  </si>
  <si>
    <t>ازمایش HBc ab</t>
  </si>
  <si>
    <t>آزمایش HCV ab</t>
  </si>
  <si>
    <t>آزمایش HIV ab</t>
  </si>
  <si>
    <t>آزمایش VZV IgG</t>
  </si>
  <si>
    <t>ویزیت متخصص عفونی</t>
  </si>
  <si>
    <t>ویزیت متخصص زنان و زایمان</t>
  </si>
  <si>
    <t>ویزیت متخصص ارتوپدی</t>
  </si>
  <si>
    <t>ويزيت متخصص ارولوژي</t>
  </si>
  <si>
    <t>ویزیت فوق تخصص هماتولوژی</t>
  </si>
  <si>
    <t>ویزیت فوق تخصص گوارش</t>
  </si>
  <si>
    <t xml:space="preserve">خدمت روانشناس </t>
  </si>
  <si>
    <t>مشاوره روانشناسی</t>
  </si>
  <si>
    <t>خدمت روانشناس</t>
  </si>
  <si>
    <t>روان ‌درمانی فردی، با رویکردهای تحلیلی، شناختی، رفتاری، شناختی-رفتاری، حمایتی و هیپنوتراپی به ازای هر جلسه حداقل 30 دقیقه‌ای (حمایتی مشاوری)</t>
  </si>
  <si>
    <t>پالس تراپی (متیل پردنیزولون - هر بار به مدت 5 روز )</t>
  </si>
  <si>
    <t>pcd
(primary cilliary dyskinesia)</t>
  </si>
  <si>
    <t>SODIUM CHLORIDE SOLUTION RESPIRATORY 7 % 4Ml</t>
  </si>
  <si>
    <t>TOBRAMYCIN SOLUTION RESPIRATORY 75 mg/1mL 4Ml</t>
  </si>
  <si>
    <t>AMIKACIN (AS SULFATE) INJECTION PARENTERAL 250 mg/1mL 2MILLILITER</t>
  </si>
  <si>
    <t>INFLUENZA VACCINE, INACTIVATED
, TETRAVALENT INJECTION PARENTERAL 1(DOSE)</t>
  </si>
  <si>
    <t>PNEUMOCOCCAL VACCINE23 VALENTS INJECTION 
PARENTERAL (DOSE)0.5ml</t>
  </si>
  <si>
    <t>PNEUMOCOCCAL VACCINE 13 VALENTS INJECTION PARENTERAL 1(DOSE)</t>
  </si>
  <si>
    <t>ALBUMIN  (HUMAN) INFU20%    (50 ML)</t>
  </si>
  <si>
    <t>قرص PYRIDOSTIGMINE BROMIDE TABLET ORAL 60 mg</t>
  </si>
  <si>
    <t>AZATHIOPRINE TABLET ORAL 50 mg</t>
  </si>
  <si>
    <t>MYCOPHENOLATE MOFETIL TABLET ORAL 500 mg</t>
  </si>
  <si>
    <t>RITUXIMAB INJECTION PARENTERAL 10 mg/1mL 50 mL</t>
  </si>
  <si>
    <t>MYCOPHENOLATE MOFETIL CAPSULE ORAL 250 mg</t>
  </si>
  <si>
    <t>پرونده ای</t>
  </si>
  <si>
    <t>ویزیت متخصص  تغذیه mdphd</t>
  </si>
  <si>
    <t>انفوزیون ivig
(تزریق داروهای حساس و بیولوژیک آنتی مونوکلونال برای مثال ایمونوگلوبولین داخل وریدی (IVIG) توسط پزشک</t>
  </si>
  <si>
    <t>SFEMG
 EMGتک رشته ای با استفاده از الکترود تک ذشته ای با اندازه گیری کمی جیتر بلوک( JITTER- BLOCK) و یا دانسیته فیبر در هر یا همه محل های عضله بررسی شده با انقباض ارادی یا با تحریک الکتریکی</t>
  </si>
  <si>
    <t>تست تنسیلون برای میاستنی گراو</t>
  </si>
  <si>
    <t>بینایی سنجی
(پریمتری اتوماتیک شامل کلیه هزینه های مربوطه)</t>
  </si>
  <si>
    <t xml:space="preserve"> توانبخشی</t>
  </si>
  <si>
    <t>ماساژ یا تمرین درمانی یا تکنیک های درمان دستی (برای مثال حرکت دادن،دستکاری،درناژ دستی لنفاتیک ها و کشش دستی)به ازای هر جلسه</t>
  </si>
  <si>
    <t xml:space="preserve"> 
آزمايش كشت گلو از نظر عوامل باكتريايي  </t>
  </si>
  <si>
    <t>پلاسمافرزيس درمانی برای ه 500 سی سی</t>
  </si>
  <si>
    <t>آزمايش CBC
(هموگلوبین ، هماتوکریت،شمارش گلبول قرمز و سفیدو پلاکت ، اندیس های سلولی)و شمارش افتراقی گلبول های سفید</t>
  </si>
  <si>
    <t>اندازه گیری کمی فعالیت آنزیمSGPT (ALT) در سرم /پلاسما</t>
  </si>
  <si>
    <t>اندازه گیری کمی فعالیت آنزیمSGOT (AST) در سرم /پلاسما</t>
  </si>
  <si>
    <t>اندازه گیری کمی پتاسیم خون/سرم/ پلاسما</t>
  </si>
  <si>
    <t>اندازه گیری کمی اوره خون/سرم/ پلاسما</t>
  </si>
  <si>
    <t>اندازه گیری کمی کراتینین خون/سرم/ پلاسما</t>
  </si>
  <si>
    <t>نمونه گیری و جدا سازی میکروارگانیسم هوازی مایعات استریل بدن</t>
  </si>
  <si>
    <t>اندازه گیری کمی اینترفرون گاما(IGRA)</t>
  </si>
  <si>
    <t>استفاده از PCRکمی برای تامین بار ویروس هپاتیت B</t>
  </si>
  <si>
    <t>اندازه گیری 1 و 25 -هیدروکسی ویتامین D در سرم/پلاسما</t>
  </si>
  <si>
    <t>702845-702850-702840</t>
  </si>
  <si>
    <t>704150-704155-704160</t>
  </si>
  <si>
    <t>700920-700925</t>
  </si>
  <si>
    <t xml:space="preserve">معادل ریالی مجموع سهم بیمه پایه، سهم وزارت بهداشت و سهم صندوق در بخش دولتی  </t>
  </si>
  <si>
    <t>توانبخشی آسیب شنیداری بعد از زبان آموزی به ازای هر جلسه</t>
  </si>
  <si>
    <r>
      <rPr>
        <sz val="9"/>
        <rFont val="B Titr"/>
        <charset val="178"/>
      </rPr>
      <t>سهم وزارت بهداشت
 در بخش دولتی</t>
    </r>
    <r>
      <rPr>
        <sz val="11"/>
        <rFont val="B Titr"/>
        <charset val="178"/>
      </rPr>
      <t xml:space="preserve"> </t>
    </r>
  </si>
  <si>
    <t xml:space="preserve">AFO </t>
  </si>
  <si>
    <t xml:space="preserve">Cock Up(استاتیک دست) </t>
  </si>
  <si>
    <t xml:space="preserve">       EDROPHONIUM CHLORIDE INJECTION PARENTERAL 10 mg/1mL 1Ml</t>
  </si>
  <si>
    <t xml:space="preserve">IMMUNE GLOBULIN INJECTION PARENTERAL 100 mg/1mL 50Ml     </t>
  </si>
  <si>
    <t xml:space="preserve">  IMMUNE GLOBULIN INJECTION PARENTERAL 100 mg/1mL 50Ml   </t>
  </si>
  <si>
    <t xml:space="preserve">HEPARIN SODIUM INJECTION PARENTERAL 5000 [iU]/1mL 1Ml   </t>
  </si>
  <si>
    <t>ويزيت متخصص داخلي</t>
  </si>
  <si>
    <t>ويزيت متخصص قلب</t>
  </si>
  <si>
    <t>گروه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</si>
</sst>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B Titr"/>
      <charset val="178"/>
    </font>
    <font>
      <sz val="11"/>
      <name val="B Titr"/>
      <charset val="178"/>
    </font>
    <font>
      <sz val="9"/>
      <name val="B Titr"/>
      <charset val="178"/>
    </font>
    <font>
      <sz val="13"/>
      <name val="B Mitra"/>
      <charset val="178"/>
    </font>
    <font>
      <sz val="13"/>
      <color rgb="FF515151"/>
      <name val="B Mitra"/>
      <charset val="178"/>
    </font>
    <font>
      <sz val="12"/>
      <color rgb="FF515151"/>
      <name val="B Mitra"/>
      <charset val="178"/>
    </font>
    <font>
      <sz val="11"/>
      <color theme="8" tint="-0.499984740745262"/>
      <name val="B Titr"/>
      <charset val="178"/>
    </font>
    <font>
      <sz val="12"/>
      <color theme="8" tint="-0.499984740745262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 readingOrder="2"/>
    </xf>
    <xf numFmtId="0" fontId="5" fillId="3" borderId="2" xfId="0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 wrapText="1" readingOrder="2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3" fontId="6" fillId="4" borderId="4" xfId="0" applyNumberFormat="1" applyFont="1" applyFill="1" applyBorder="1" applyAlignment="1">
      <alignment horizontal="center" wrapText="1" readingOrder="1"/>
    </xf>
    <xf numFmtId="9" fontId="6" fillId="4" borderId="4" xfId="0" applyNumberFormat="1" applyFont="1" applyFill="1" applyBorder="1" applyAlignment="1">
      <alignment horizontal="center"/>
    </xf>
    <xf numFmtId="9" fontId="6" fillId="4" borderId="6" xfId="0" applyNumberFormat="1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9" fontId="6" fillId="4" borderId="6" xfId="0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3" fontId="6" fillId="4" borderId="4" xfId="0" applyNumberFormat="1" applyFont="1" applyFill="1" applyBorder="1" applyAlignment="1">
      <alignment horizontal="center" vertical="center" wrapText="1" readingOrder="1"/>
    </xf>
    <xf numFmtId="9" fontId="6" fillId="4" borderId="4" xfId="0" applyNumberFormat="1" applyFont="1" applyFill="1" applyBorder="1" applyAlignment="1">
      <alignment horizontal="center" vertical="center"/>
    </xf>
    <xf numFmtId="164" fontId="6" fillId="4" borderId="4" xfId="0" applyNumberFormat="1" applyFont="1" applyFill="1" applyBorder="1" applyAlignment="1">
      <alignment horizontal="center"/>
    </xf>
    <xf numFmtId="164" fontId="6" fillId="4" borderId="6" xfId="0" applyNumberFormat="1" applyFont="1" applyFill="1" applyBorder="1" applyAlignment="1">
      <alignment horizontal="center"/>
    </xf>
    <xf numFmtId="9" fontId="6" fillId="4" borderId="6" xfId="0" applyNumberFormat="1" applyFont="1" applyFill="1" applyBorder="1" applyAlignment="1">
      <alignment horizontal="center" vertical="center" readingOrder="2"/>
    </xf>
    <xf numFmtId="164" fontId="6" fillId="4" borderId="4" xfId="0" applyNumberFormat="1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9" fontId="6" fillId="4" borderId="7" xfId="0" applyNumberFormat="1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 readingOrder="2"/>
    </xf>
    <xf numFmtId="49" fontId="6" fillId="4" borderId="4" xfId="1" applyNumberFormat="1" applyFont="1" applyFill="1" applyBorder="1" applyAlignment="1">
      <alignment horizontal="center" wrapText="1" readingOrder="1"/>
    </xf>
    <xf numFmtId="49" fontId="6" fillId="4" borderId="4" xfId="1" applyNumberFormat="1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 readingOrder="1"/>
    </xf>
    <xf numFmtId="49" fontId="6" fillId="4" borderId="4" xfId="1" applyNumberFormat="1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right" vertical="center"/>
    </xf>
    <xf numFmtId="0" fontId="6" fillId="4" borderId="4" xfId="0" applyFont="1" applyFill="1" applyBorder="1" applyAlignment="1">
      <alignment horizontal="center" vertical="center" readingOrder="2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 readingOrder="2"/>
    </xf>
    <xf numFmtId="3" fontId="6" fillId="4" borderId="13" xfId="0" applyNumberFormat="1" applyFont="1" applyFill="1" applyBorder="1" applyAlignment="1">
      <alignment horizontal="center" wrapText="1" readingOrder="1"/>
    </xf>
    <xf numFmtId="9" fontId="6" fillId="4" borderId="13" xfId="0" applyNumberFormat="1" applyFont="1" applyFill="1" applyBorder="1" applyAlignment="1">
      <alignment horizontal="center"/>
    </xf>
    <xf numFmtId="9" fontId="6" fillId="4" borderId="14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 readingOrder="2"/>
    </xf>
    <xf numFmtId="0" fontId="4" fillId="3" borderId="12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3" fontId="6" fillId="4" borderId="4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rightToLeft="1" tabSelected="1" topLeftCell="A121" workbookViewId="0"/>
  </sheetViews>
  <sheetFormatPr defaultColWidth="9.140625" defaultRowHeight="22.5" x14ac:dyDescent="0.6"/>
  <cols>
    <col min="1" max="1" width="7.42578125" style="8" customWidth="1"/>
    <col min="2" max="2" width="44.28515625" style="8" customWidth="1"/>
    <col min="3" max="3" width="20.85546875" style="2" customWidth="1"/>
    <col min="4" max="4" width="81" style="9" customWidth="1"/>
    <col min="5" max="5" width="19.28515625" style="1" customWidth="1"/>
    <col min="6" max="6" width="10.140625" style="1" customWidth="1"/>
    <col min="7" max="8" width="10" style="1" customWidth="1"/>
    <col min="9" max="9" width="10.7109375" style="1" customWidth="1"/>
    <col min="10" max="10" width="9.85546875" style="1" customWidth="1"/>
    <col min="11" max="11" width="26.7109375" style="1" customWidth="1"/>
    <col min="12" max="16384" width="9.140625" style="1"/>
  </cols>
  <sheetData>
    <row r="1" spans="1:11" s="3" customFormat="1" ht="81.75" customHeight="1" thickBot="1" x14ac:dyDescent="0.3">
      <c r="A1" s="4" t="s">
        <v>0</v>
      </c>
      <c r="B1" s="45" t="s">
        <v>1</v>
      </c>
      <c r="C1" s="5" t="s">
        <v>2</v>
      </c>
      <c r="D1" s="5" t="s">
        <v>3</v>
      </c>
      <c r="E1" s="5" t="s">
        <v>4</v>
      </c>
      <c r="F1" s="44" t="s">
        <v>5</v>
      </c>
      <c r="G1" s="6" t="s">
        <v>6</v>
      </c>
      <c r="H1" s="6" t="s">
        <v>7</v>
      </c>
      <c r="I1" s="5" t="s">
        <v>136</v>
      </c>
      <c r="J1" s="6" t="s">
        <v>8</v>
      </c>
      <c r="K1" s="7" t="s">
        <v>9</v>
      </c>
    </row>
    <row r="2" spans="1:11" ht="36.75" customHeight="1" x14ac:dyDescent="0.45">
      <c r="A2" s="51">
        <v>1</v>
      </c>
      <c r="B2" s="46" t="s">
        <v>98</v>
      </c>
      <c r="C2" s="39" t="s">
        <v>10</v>
      </c>
      <c r="D2" s="40" t="s">
        <v>11</v>
      </c>
      <c r="E2" s="39" t="s">
        <v>10</v>
      </c>
      <c r="F2" s="41">
        <v>4</v>
      </c>
      <c r="G2" s="41"/>
      <c r="H2" s="42">
        <v>0.7</v>
      </c>
      <c r="I2" s="42"/>
      <c r="J2" s="42">
        <v>0.3</v>
      </c>
      <c r="K2" s="43">
        <v>0.8</v>
      </c>
    </row>
    <row r="3" spans="1:11" ht="45" x14ac:dyDescent="0.45">
      <c r="A3" s="52">
        <v>2</v>
      </c>
      <c r="B3" s="47" t="s">
        <v>98</v>
      </c>
      <c r="C3" s="15" t="s">
        <v>10</v>
      </c>
      <c r="D3" s="26" t="s">
        <v>12</v>
      </c>
      <c r="E3" s="15" t="s">
        <v>10</v>
      </c>
      <c r="F3" s="10">
        <v>4</v>
      </c>
      <c r="G3" s="10"/>
      <c r="H3" s="11">
        <v>0.7</v>
      </c>
      <c r="I3" s="11"/>
      <c r="J3" s="11">
        <v>0.3</v>
      </c>
      <c r="K3" s="12">
        <v>0.8</v>
      </c>
    </row>
    <row r="4" spans="1:11" ht="45" x14ac:dyDescent="0.45">
      <c r="A4" s="52">
        <v>3</v>
      </c>
      <c r="B4" s="47" t="s">
        <v>98</v>
      </c>
      <c r="C4" s="15" t="s">
        <v>10</v>
      </c>
      <c r="D4" s="26" t="s">
        <v>13</v>
      </c>
      <c r="E4" s="15" t="s">
        <v>10</v>
      </c>
      <c r="F4" s="10">
        <v>2</v>
      </c>
      <c r="G4" s="10"/>
      <c r="H4" s="11">
        <v>0.7</v>
      </c>
      <c r="I4" s="11"/>
      <c r="J4" s="11">
        <v>0.3</v>
      </c>
      <c r="K4" s="12">
        <v>0.8</v>
      </c>
    </row>
    <row r="5" spans="1:11" ht="45" x14ac:dyDescent="0.45">
      <c r="A5" s="52">
        <v>4</v>
      </c>
      <c r="B5" s="47" t="s">
        <v>98</v>
      </c>
      <c r="C5" s="15" t="s">
        <v>10</v>
      </c>
      <c r="D5" s="26" t="s">
        <v>14</v>
      </c>
      <c r="E5" s="15" t="s">
        <v>10</v>
      </c>
      <c r="F5" s="10">
        <v>1</v>
      </c>
      <c r="G5" s="10"/>
      <c r="H5" s="11">
        <v>0.7</v>
      </c>
      <c r="I5" s="11"/>
      <c r="J5" s="11">
        <v>0.3</v>
      </c>
      <c r="K5" s="12">
        <v>0.8</v>
      </c>
    </row>
    <row r="6" spans="1:11" ht="45" x14ac:dyDescent="0.45">
      <c r="A6" s="52">
        <v>5</v>
      </c>
      <c r="B6" s="47" t="s">
        <v>98</v>
      </c>
      <c r="C6" s="15" t="s">
        <v>15</v>
      </c>
      <c r="D6" s="26" t="s">
        <v>16</v>
      </c>
      <c r="E6" s="27" t="s">
        <v>17</v>
      </c>
      <c r="F6" s="10">
        <v>1</v>
      </c>
      <c r="G6" s="10"/>
      <c r="H6" s="11">
        <v>0.7</v>
      </c>
      <c r="I6" s="11"/>
      <c r="J6" s="11">
        <v>0.3</v>
      </c>
      <c r="K6" s="12">
        <v>0.8</v>
      </c>
    </row>
    <row r="7" spans="1:11" ht="45" x14ac:dyDescent="0.45">
      <c r="A7" s="52">
        <v>6</v>
      </c>
      <c r="B7" s="47" t="s">
        <v>98</v>
      </c>
      <c r="C7" s="15" t="s">
        <v>18</v>
      </c>
      <c r="D7" s="26" t="s">
        <v>119</v>
      </c>
      <c r="E7" s="28" t="s">
        <v>19</v>
      </c>
      <c r="F7" s="10">
        <v>4</v>
      </c>
      <c r="G7" s="10"/>
      <c r="H7" s="11">
        <v>0.7</v>
      </c>
      <c r="I7" s="11"/>
      <c r="J7" s="11">
        <v>0.3</v>
      </c>
      <c r="K7" s="12">
        <v>0.8</v>
      </c>
    </row>
    <row r="8" spans="1:11" ht="45" x14ac:dyDescent="0.45">
      <c r="A8" s="52">
        <v>7</v>
      </c>
      <c r="B8" s="47" t="s">
        <v>98</v>
      </c>
      <c r="C8" s="15" t="s">
        <v>18</v>
      </c>
      <c r="D8" s="29" t="s">
        <v>20</v>
      </c>
      <c r="E8" s="28" t="s">
        <v>21</v>
      </c>
      <c r="F8" s="10">
        <v>1</v>
      </c>
      <c r="G8" s="10"/>
      <c r="H8" s="11">
        <v>0.7</v>
      </c>
      <c r="I8" s="11"/>
      <c r="J8" s="11">
        <v>0.3</v>
      </c>
      <c r="K8" s="12">
        <v>0.8</v>
      </c>
    </row>
    <row r="9" spans="1:11" ht="45" x14ac:dyDescent="0.45">
      <c r="A9" s="52">
        <v>8</v>
      </c>
      <c r="B9" s="47" t="s">
        <v>98</v>
      </c>
      <c r="C9" s="15" t="s">
        <v>22</v>
      </c>
      <c r="D9" s="26" t="s">
        <v>23</v>
      </c>
      <c r="E9" s="28" t="s">
        <v>24</v>
      </c>
      <c r="F9" s="10">
        <v>4</v>
      </c>
      <c r="G9" s="10"/>
      <c r="H9" s="11">
        <v>0.7</v>
      </c>
      <c r="I9" s="11"/>
      <c r="J9" s="11">
        <v>0.3</v>
      </c>
      <c r="K9" s="12">
        <v>0.8</v>
      </c>
    </row>
    <row r="10" spans="1:11" ht="45" x14ac:dyDescent="0.45">
      <c r="A10" s="52">
        <v>9</v>
      </c>
      <c r="B10" s="47" t="s">
        <v>98</v>
      </c>
      <c r="C10" s="15" t="s">
        <v>25</v>
      </c>
      <c r="D10" s="26" t="s">
        <v>26</v>
      </c>
      <c r="E10" s="28" t="s">
        <v>131</v>
      </c>
      <c r="F10" s="10">
        <v>1</v>
      </c>
      <c r="G10" s="10"/>
      <c r="H10" s="11">
        <v>0.7</v>
      </c>
      <c r="I10" s="11"/>
      <c r="J10" s="11">
        <v>0.3</v>
      </c>
      <c r="K10" s="12">
        <v>0.8</v>
      </c>
    </row>
    <row r="11" spans="1:11" ht="45" x14ac:dyDescent="0.45">
      <c r="A11" s="52">
        <v>10</v>
      </c>
      <c r="B11" s="47" t="s">
        <v>98</v>
      </c>
      <c r="C11" s="15" t="s">
        <v>25</v>
      </c>
      <c r="D11" s="26" t="s">
        <v>27</v>
      </c>
      <c r="E11" s="28" t="s">
        <v>28</v>
      </c>
      <c r="F11" s="10">
        <v>1</v>
      </c>
      <c r="G11" s="10"/>
      <c r="H11" s="11">
        <v>0.7</v>
      </c>
      <c r="I11" s="11"/>
      <c r="J11" s="11">
        <v>0.3</v>
      </c>
      <c r="K11" s="12">
        <v>0.8</v>
      </c>
    </row>
    <row r="12" spans="1:11" ht="45" x14ac:dyDescent="0.45">
      <c r="A12" s="52">
        <v>11</v>
      </c>
      <c r="B12" s="47" t="s">
        <v>98</v>
      </c>
      <c r="C12" s="15" t="s">
        <v>22</v>
      </c>
      <c r="D12" s="26" t="s">
        <v>29</v>
      </c>
      <c r="E12" s="28">
        <v>900780</v>
      </c>
      <c r="F12" s="10">
        <v>1</v>
      </c>
      <c r="G12" s="10"/>
      <c r="H12" s="11">
        <v>0.7</v>
      </c>
      <c r="I12" s="11"/>
      <c r="J12" s="11">
        <v>0.3</v>
      </c>
      <c r="K12" s="12">
        <v>0.8</v>
      </c>
    </row>
    <row r="13" spans="1:11" ht="58.5" x14ac:dyDescent="0.45">
      <c r="A13" s="52">
        <v>12</v>
      </c>
      <c r="B13" s="47" t="s">
        <v>98</v>
      </c>
      <c r="C13" s="15" t="s">
        <v>22</v>
      </c>
      <c r="D13" s="30" t="s">
        <v>30</v>
      </c>
      <c r="E13" s="28" t="s">
        <v>31</v>
      </c>
      <c r="F13" s="10">
        <v>1</v>
      </c>
      <c r="G13" s="10"/>
      <c r="H13" s="11">
        <v>0.7</v>
      </c>
      <c r="I13" s="11"/>
      <c r="J13" s="11">
        <v>0.3</v>
      </c>
      <c r="K13" s="12">
        <v>0.8</v>
      </c>
    </row>
    <row r="14" spans="1:11" ht="45" x14ac:dyDescent="0.45">
      <c r="A14" s="52">
        <v>13</v>
      </c>
      <c r="B14" s="47" t="s">
        <v>98</v>
      </c>
      <c r="C14" s="15" t="s">
        <v>22</v>
      </c>
      <c r="D14" s="30" t="s">
        <v>32</v>
      </c>
      <c r="E14" s="28" t="s">
        <v>33</v>
      </c>
      <c r="F14" s="10">
        <v>1</v>
      </c>
      <c r="G14" s="10"/>
      <c r="H14" s="11">
        <v>0</v>
      </c>
      <c r="I14" s="11"/>
      <c r="J14" s="11">
        <v>1</v>
      </c>
      <c r="K14" s="12">
        <v>0.8</v>
      </c>
    </row>
    <row r="15" spans="1:11" ht="72" x14ac:dyDescent="0.45">
      <c r="A15" s="52">
        <v>14</v>
      </c>
      <c r="B15" s="47" t="s">
        <v>98</v>
      </c>
      <c r="C15" s="15" t="s">
        <v>22</v>
      </c>
      <c r="D15" s="29" t="s">
        <v>34</v>
      </c>
      <c r="E15" s="31" t="s">
        <v>35</v>
      </c>
      <c r="F15" s="13">
        <v>1</v>
      </c>
      <c r="G15" s="13"/>
      <c r="H15" s="11">
        <v>0.7</v>
      </c>
      <c r="I15" s="11"/>
      <c r="J15" s="11">
        <v>0.3</v>
      </c>
      <c r="K15" s="12">
        <v>0.8</v>
      </c>
    </row>
    <row r="16" spans="1:11" ht="45" x14ac:dyDescent="0.45">
      <c r="A16" s="52">
        <v>15</v>
      </c>
      <c r="B16" s="47" t="s">
        <v>98</v>
      </c>
      <c r="C16" s="15" t="s">
        <v>15</v>
      </c>
      <c r="D16" s="30" t="s">
        <v>36</v>
      </c>
      <c r="E16" s="28" t="s">
        <v>37</v>
      </c>
      <c r="F16" s="13">
        <v>2</v>
      </c>
      <c r="G16" s="13"/>
      <c r="H16" s="11">
        <v>0.7</v>
      </c>
      <c r="I16" s="11"/>
      <c r="J16" s="11">
        <v>0.3</v>
      </c>
      <c r="K16" s="12">
        <v>0.8</v>
      </c>
    </row>
    <row r="17" spans="1:11" ht="45" x14ac:dyDescent="0.45">
      <c r="A17" s="52">
        <v>16</v>
      </c>
      <c r="B17" s="47" t="s">
        <v>98</v>
      </c>
      <c r="C17" s="15" t="s">
        <v>38</v>
      </c>
      <c r="D17" s="29" t="s">
        <v>99</v>
      </c>
      <c r="E17" s="32" t="s">
        <v>39</v>
      </c>
      <c r="F17" s="10">
        <v>1460</v>
      </c>
      <c r="G17" s="10"/>
      <c r="H17" s="11">
        <v>0.7</v>
      </c>
      <c r="I17" s="11"/>
      <c r="J17" s="11">
        <v>0.2</v>
      </c>
      <c r="K17" s="14">
        <f>H17+J17</f>
        <v>0.89999999999999991</v>
      </c>
    </row>
    <row r="18" spans="1:11" ht="45" x14ac:dyDescent="0.45">
      <c r="A18" s="52">
        <v>17</v>
      </c>
      <c r="B18" s="47" t="s">
        <v>98</v>
      </c>
      <c r="C18" s="15" t="s">
        <v>38</v>
      </c>
      <c r="D18" s="29" t="s">
        <v>100</v>
      </c>
      <c r="E18" s="28" t="s">
        <v>40</v>
      </c>
      <c r="F18" s="15" t="s">
        <v>111</v>
      </c>
      <c r="G18" s="10"/>
      <c r="H18" s="11">
        <v>0.7</v>
      </c>
      <c r="I18" s="11"/>
      <c r="J18" s="11">
        <v>0.2</v>
      </c>
      <c r="K18" s="14">
        <f t="shared" ref="K18:K22" si="0">H18+J18</f>
        <v>0.89999999999999991</v>
      </c>
    </row>
    <row r="19" spans="1:11" ht="45" x14ac:dyDescent="0.45">
      <c r="A19" s="52">
        <v>18</v>
      </c>
      <c r="B19" s="47" t="s">
        <v>98</v>
      </c>
      <c r="C19" s="15" t="s">
        <v>38</v>
      </c>
      <c r="D19" s="33" t="s">
        <v>101</v>
      </c>
      <c r="E19" s="28" t="s">
        <v>41</v>
      </c>
      <c r="F19" s="10">
        <v>365</v>
      </c>
      <c r="G19" s="10"/>
      <c r="H19" s="11">
        <v>0.7</v>
      </c>
      <c r="I19" s="11"/>
      <c r="J19" s="11">
        <v>0.2</v>
      </c>
      <c r="K19" s="14">
        <f t="shared" si="0"/>
        <v>0.89999999999999991</v>
      </c>
    </row>
    <row r="20" spans="1:11" ht="45" x14ac:dyDescent="0.45">
      <c r="A20" s="52">
        <v>19</v>
      </c>
      <c r="B20" s="47" t="s">
        <v>98</v>
      </c>
      <c r="C20" s="15" t="s">
        <v>38</v>
      </c>
      <c r="D20" s="29" t="s">
        <v>102</v>
      </c>
      <c r="E20" s="28" t="s">
        <v>42</v>
      </c>
      <c r="F20" s="10">
        <v>1</v>
      </c>
      <c r="G20" s="10"/>
      <c r="H20" s="11">
        <v>0</v>
      </c>
      <c r="I20" s="11"/>
      <c r="J20" s="11">
        <v>0.7</v>
      </c>
      <c r="K20" s="14">
        <f t="shared" si="0"/>
        <v>0.7</v>
      </c>
    </row>
    <row r="21" spans="1:11" ht="45" x14ac:dyDescent="0.45">
      <c r="A21" s="52">
        <v>20</v>
      </c>
      <c r="B21" s="47" t="s">
        <v>98</v>
      </c>
      <c r="C21" s="15" t="s">
        <v>38</v>
      </c>
      <c r="D21" s="29" t="s">
        <v>103</v>
      </c>
      <c r="E21" s="28" t="s">
        <v>43</v>
      </c>
      <c r="F21" s="10">
        <v>1</v>
      </c>
      <c r="G21" s="10"/>
      <c r="H21" s="11">
        <v>0.7</v>
      </c>
      <c r="I21" s="11"/>
      <c r="J21" s="11">
        <v>0.2</v>
      </c>
      <c r="K21" s="14">
        <f t="shared" si="0"/>
        <v>0.89999999999999991</v>
      </c>
    </row>
    <row r="22" spans="1:11" ht="45" x14ac:dyDescent="0.45">
      <c r="A22" s="52">
        <v>21</v>
      </c>
      <c r="B22" s="47" t="s">
        <v>98</v>
      </c>
      <c r="C22" s="15" t="s">
        <v>38</v>
      </c>
      <c r="D22" s="33" t="s">
        <v>104</v>
      </c>
      <c r="E22" s="28" t="s">
        <v>44</v>
      </c>
      <c r="F22" s="10">
        <v>1</v>
      </c>
      <c r="G22" s="10"/>
      <c r="H22" s="11">
        <v>0.7</v>
      </c>
      <c r="I22" s="11"/>
      <c r="J22" s="11">
        <v>0.2</v>
      </c>
      <c r="K22" s="14">
        <f t="shared" si="0"/>
        <v>0.89999999999999991</v>
      </c>
    </row>
    <row r="23" spans="1:11" ht="58.5" x14ac:dyDescent="0.45">
      <c r="A23" s="52">
        <v>22</v>
      </c>
      <c r="B23" s="47" t="s">
        <v>98</v>
      </c>
      <c r="C23" s="13" t="s">
        <v>45</v>
      </c>
      <c r="D23" s="34" t="s">
        <v>45</v>
      </c>
      <c r="E23" s="31"/>
      <c r="F23" s="10"/>
      <c r="G23" s="10"/>
      <c r="H23" s="11">
        <v>0.9</v>
      </c>
      <c r="I23" s="11"/>
      <c r="J23" s="11">
        <v>0.1</v>
      </c>
      <c r="K23" s="37" t="s">
        <v>134</v>
      </c>
    </row>
    <row r="24" spans="1:11" x14ac:dyDescent="0.45">
      <c r="A24" s="52">
        <v>23</v>
      </c>
      <c r="B24" s="48" t="s">
        <v>46</v>
      </c>
      <c r="C24" s="15" t="s">
        <v>10</v>
      </c>
      <c r="D24" s="34" t="s">
        <v>49</v>
      </c>
      <c r="E24" s="15" t="s">
        <v>10</v>
      </c>
      <c r="F24" s="15">
        <v>52</v>
      </c>
      <c r="G24" s="16"/>
      <c r="H24" s="11">
        <v>0.7</v>
      </c>
      <c r="I24" s="11"/>
      <c r="J24" s="11">
        <v>0.3</v>
      </c>
      <c r="K24" s="12">
        <v>0.8</v>
      </c>
    </row>
    <row r="25" spans="1:11" x14ac:dyDescent="0.45">
      <c r="A25" s="52">
        <v>24</v>
      </c>
      <c r="B25" s="48" t="s">
        <v>46</v>
      </c>
      <c r="C25" s="15" t="s">
        <v>10</v>
      </c>
      <c r="D25" s="34" t="s">
        <v>50</v>
      </c>
      <c r="E25" s="15" t="s">
        <v>10</v>
      </c>
      <c r="F25" s="15">
        <v>12</v>
      </c>
      <c r="G25" s="16"/>
      <c r="H25" s="11">
        <v>0.7</v>
      </c>
      <c r="I25" s="11"/>
      <c r="J25" s="11">
        <v>0.3</v>
      </c>
      <c r="K25" s="12">
        <v>0.8</v>
      </c>
    </row>
    <row r="26" spans="1:11" x14ac:dyDescent="0.45">
      <c r="A26" s="52">
        <v>25</v>
      </c>
      <c r="B26" s="48" t="s">
        <v>46</v>
      </c>
      <c r="C26" s="15" t="s">
        <v>10</v>
      </c>
      <c r="D26" s="34" t="s">
        <v>51</v>
      </c>
      <c r="E26" s="15" t="s">
        <v>10</v>
      </c>
      <c r="F26" s="15">
        <v>12</v>
      </c>
      <c r="G26" s="16"/>
      <c r="H26" s="11">
        <v>0.7</v>
      </c>
      <c r="I26" s="11"/>
      <c r="J26" s="11">
        <v>0.3</v>
      </c>
      <c r="K26" s="12">
        <v>0.8</v>
      </c>
    </row>
    <row r="27" spans="1:11" x14ac:dyDescent="0.45">
      <c r="A27" s="52">
        <v>26</v>
      </c>
      <c r="B27" s="48" t="s">
        <v>46</v>
      </c>
      <c r="C27" s="15" t="s">
        <v>25</v>
      </c>
      <c r="D27" s="34" t="s">
        <v>52</v>
      </c>
      <c r="E27" s="15">
        <v>70412501</v>
      </c>
      <c r="F27" s="15">
        <v>1</v>
      </c>
      <c r="G27" s="16"/>
      <c r="H27" s="11">
        <v>0.7</v>
      </c>
      <c r="I27" s="11"/>
      <c r="J27" s="11">
        <v>0.3</v>
      </c>
      <c r="K27" s="12">
        <v>0.8</v>
      </c>
    </row>
    <row r="28" spans="1:11" x14ac:dyDescent="0.45">
      <c r="A28" s="52">
        <v>27</v>
      </c>
      <c r="B28" s="48" t="s">
        <v>46</v>
      </c>
      <c r="C28" s="15" t="s">
        <v>25</v>
      </c>
      <c r="D28" s="34" t="s">
        <v>53</v>
      </c>
      <c r="E28" s="15" t="s">
        <v>132</v>
      </c>
      <c r="F28" s="15">
        <v>1</v>
      </c>
      <c r="G28" s="16"/>
      <c r="H28" s="11">
        <v>0.7</v>
      </c>
      <c r="I28" s="11"/>
      <c r="J28" s="11">
        <v>0.3</v>
      </c>
      <c r="K28" s="12">
        <v>0.8</v>
      </c>
    </row>
    <row r="29" spans="1:11" x14ac:dyDescent="0.45">
      <c r="A29" s="52">
        <v>28</v>
      </c>
      <c r="B29" s="48" t="s">
        <v>46</v>
      </c>
      <c r="C29" s="15" t="s">
        <v>22</v>
      </c>
      <c r="D29" s="34" t="s">
        <v>54</v>
      </c>
      <c r="E29" s="15">
        <v>901270</v>
      </c>
      <c r="F29" s="15">
        <v>2</v>
      </c>
      <c r="G29" s="16"/>
      <c r="H29" s="11">
        <v>0.7</v>
      </c>
      <c r="I29" s="11"/>
      <c r="J29" s="11">
        <v>0.3</v>
      </c>
      <c r="K29" s="12">
        <v>0.8</v>
      </c>
    </row>
    <row r="30" spans="1:11" x14ac:dyDescent="0.45">
      <c r="A30" s="52">
        <v>29</v>
      </c>
      <c r="B30" s="48" t="s">
        <v>46</v>
      </c>
      <c r="C30" s="15" t="s">
        <v>22</v>
      </c>
      <c r="D30" s="34" t="s">
        <v>55</v>
      </c>
      <c r="E30" s="15">
        <v>901010</v>
      </c>
      <c r="F30" s="15">
        <v>2</v>
      </c>
      <c r="G30" s="16"/>
      <c r="H30" s="11">
        <v>0.7</v>
      </c>
      <c r="I30" s="11"/>
      <c r="J30" s="11">
        <v>0.3</v>
      </c>
      <c r="K30" s="12">
        <v>0.8</v>
      </c>
    </row>
    <row r="31" spans="1:11" x14ac:dyDescent="0.45">
      <c r="A31" s="52">
        <v>30</v>
      </c>
      <c r="B31" s="48" t="s">
        <v>46</v>
      </c>
      <c r="C31" s="15" t="s">
        <v>18</v>
      </c>
      <c r="D31" s="34" t="s">
        <v>120</v>
      </c>
      <c r="E31" s="15">
        <v>802555</v>
      </c>
      <c r="F31" s="15">
        <v>2</v>
      </c>
      <c r="G31" s="16"/>
      <c r="H31" s="11">
        <v>0.9</v>
      </c>
      <c r="I31" s="11"/>
      <c r="J31" s="11">
        <v>0.1</v>
      </c>
      <c r="K31" s="12">
        <v>0.8</v>
      </c>
    </row>
    <row r="32" spans="1:11" ht="39" x14ac:dyDescent="0.45">
      <c r="A32" s="52">
        <v>31</v>
      </c>
      <c r="B32" s="48" t="s">
        <v>46</v>
      </c>
      <c r="C32" s="15" t="s">
        <v>22</v>
      </c>
      <c r="D32" s="26" t="s">
        <v>113</v>
      </c>
      <c r="E32" s="15">
        <v>900037</v>
      </c>
      <c r="F32" s="15">
        <v>10</v>
      </c>
      <c r="G32" s="16"/>
      <c r="H32" s="11">
        <v>0.7</v>
      </c>
      <c r="I32" s="11"/>
      <c r="J32" s="11">
        <v>0.3</v>
      </c>
      <c r="K32" s="12">
        <v>0.8</v>
      </c>
    </row>
    <row r="33" spans="1:11" x14ac:dyDescent="0.45">
      <c r="A33" s="52">
        <v>32</v>
      </c>
      <c r="B33" s="48" t="s">
        <v>46</v>
      </c>
      <c r="C33" s="15" t="s">
        <v>117</v>
      </c>
      <c r="D33" s="34" t="s">
        <v>56</v>
      </c>
      <c r="E33" s="15">
        <v>901620</v>
      </c>
      <c r="F33" s="15">
        <v>12</v>
      </c>
      <c r="G33" s="16"/>
      <c r="H33" s="11">
        <v>0.7</v>
      </c>
      <c r="I33" s="11"/>
      <c r="J33" s="11">
        <v>0.3</v>
      </c>
      <c r="K33" s="12">
        <v>0.8</v>
      </c>
    </row>
    <row r="34" spans="1:11" ht="39" x14ac:dyDescent="0.45">
      <c r="A34" s="52">
        <v>33</v>
      </c>
      <c r="B34" s="48" t="s">
        <v>46</v>
      </c>
      <c r="C34" s="15" t="s">
        <v>57</v>
      </c>
      <c r="D34" s="34" t="s">
        <v>58</v>
      </c>
      <c r="E34" s="15">
        <v>901645</v>
      </c>
      <c r="F34" s="15">
        <v>120</v>
      </c>
      <c r="G34" s="16"/>
      <c r="H34" s="11">
        <v>0.7</v>
      </c>
      <c r="I34" s="11"/>
      <c r="J34" s="11">
        <v>0.3</v>
      </c>
      <c r="K34" s="12">
        <v>0.8</v>
      </c>
    </row>
    <row r="35" spans="1:11" ht="39" x14ac:dyDescent="0.45">
      <c r="A35" s="52">
        <v>34</v>
      </c>
      <c r="B35" s="48" t="s">
        <v>46</v>
      </c>
      <c r="C35" s="15" t="s">
        <v>57</v>
      </c>
      <c r="D35" s="34" t="s">
        <v>118</v>
      </c>
      <c r="E35" s="15">
        <v>901662</v>
      </c>
      <c r="F35" s="15">
        <v>120</v>
      </c>
      <c r="G35" s="16"/>
      <c r="H35" s="11">
        <v>0</v>
      </c>
      <c r="I35" s="11"/>
      <c r="J35" s="11">
        <v>1</v>
      </c>
      <c r="K35" s="12">
        <v>0.8</v>
      </c>
    </row>
    <row r="36" spans="1:11" x14ac:dyDescent="0.45">
      <c r="A36" s="52">
        <v>35</v>
      </c>
      <c r="B36" s="48" t="s">
        <v>46</v>
      </c>
      <c r="C36" s="15" t="s">
        <v>57</v>
      </c>
      <c r="D36" s="34" t="s">
        <v>60</v>
      </c>
      <c r="E36" s="15">
        <v>901630</v>
      </c>
      <c r="F36" s="15">
        <v>4</v>
      </c>
      <c r="G36" s="16"/>
      <c r="H36" s="11">
        <v>0</v>
      </c>
      <c r="I36" s="11"/>
      <c r="J36" s="11">
        <v>1</v>
      </c>
      <c r="K36" s="12">
        <v>0.8</v>
      </c>
    </row>
    <row r="37" spans="1:11" ht="39" x14ac:dyDescent="0.45">
      <c r="A37" s="52">
        <v>36</v>
      </c>
      <c r="B37" s="48" t="s">
        <v>46</v>
      </c>
      <c r="C37" s="15" t="s">
        <v>57</v>
      </c>
      <c r="D37" s="34" t="s">
        <v>62</v>
      </c>
      <c r="E37" s="15">
        <v>901655</v>
      </c>
      <c r="F37" s="15">
        <v>100</v>
      </c>
      <c r="G37" s="16"/>
      <c r="H37" s="11">
        <v>0</v>
      </c>
      <c r="I37" s="11"/>
      <c r="J37" s="11">
        <v>1</v>
      </c>
      <c r="K37" s="12">
        <v>0.8</v>
      </c>
    </row>
    <row r="38" spans="1:11" ht="39" x14ac:dyDescent="0.45">
      <c r="A38" s="52">
        <v>37</v>
      </c>
      <c r="B38" s="48" t="s">
        <v>46</v>
      </c>
      <c r="C38" s="15" t="s">
        <v>57</v>
      </c>
      <c r="D38" s="34" t="s">
        <v>68</v>
      </c>
      <c r="E38" s="15">
        <v>901706</v>
      </c>
      <c r="F38" s="15">
        <v>2</v>
      </c>
      <c r="G38" s="16"/>
      <c r="H38" s="11">
        <v>0</v>
      </c>
      <c r="I38" s="11"/>
      <c r="J38" s="11">
        <v>1</v>
      </c>
      <c r="K38" s="12">
        <v>0.8</v>
      </c>
    </row>
    <row r="39" spans="1:11" x14ac:dyDescent="0.45">
      <c r="A39" s="52">
        <v>38</v>
      </c>
      <c r="B39" s="48" t="s">
        <v>46</v>
      </c>
      <c r="C39" s="15" t="s">
        <v>57</v>
      </c>
      <c r="D39" s="34" t="s">
        <v>137</v>
      </c>
      <c r="E39" s="15">
        <v>901697</v>
      </c>
      <c r="F39" s="15">
        <v>2</v>
      </c>
      <c r="G39" s="16"/>
      <c r="H39" s="11">
        <v>0</v>
      </c>
      <c r="I39" s="11"/>
      <c r="J39" s="11">
        <v>1</v>
      </c>
      <c r="K39" s="12">
        <v>0.8</v>
      </c>
    </row>
    <row r="40" spans="1:11" x14ac:dyDescent="0.45">
      <c r="A40" s="52">
        <v>39</v>
      </c>
      <c r="B40" s="48" t="s">
        <v>46</v>
      </c>
      <c r="C40" s="15" t="s">
        <v>57</v>
      </c>
      <c r="D40" s="34" t="s">
        <v>138</v>
      </c>
      <c r="E40" s="15">
        <v>901695</v>
      </c>
      <c r="F40" s="15">
        <v>1</v>
      </c>
      <c r="G40" s="16"/>
      <c r="H40" s="11">
        <v>0</v>
      </c>
      <c r="I40" s="11"/>
      <c r="J40" s="11">
        <v>1</v>
      </c>
      <c r="K40" s="12">
        <v>0.8</v>
      </c>
    </row>
    <row r="41" spans="1:11" ht="58.5" x14ac:dyDescent="0.45">
      <c r="A41" s="52">
        <v>40</v>
      </c>
      <c r="B41" s="48" t="s">
        <v>46</v>
      </c>
      <c r="C41" s="15" t="s">
        <v>18</v>
      </c>
      <c r="D41" s="34" t="s">
        <v>121</v>
      </c>
      <c r="E41" s="15">
        <v>802000</v>
      </c>
      <c r="F41" s="15">
        <v>4</v>
      </c>
      <c r="G41" s="16"/>
      <c r="H41" s="11">
        <v>0.7</v>
      </c>
      <c r="I41" s="11"/>
      <c r="J41" s="11">
        <v>0.3</v>
      </c>
      <c r="K41" s="12">
        <v>0.8</v>
      </c>
    </row>
    <row r="42" spans="1:11" x14ac:dyDescent="0.45">
      <c r="A42" s="52">
        <v>41</v>
      </c>
      <c r="B42" s="48" t="s">
        <v>46</v>
      </c>
      <c r="C42" s="15" t="s">
        <v>18</v>
      </c>
      <c r="D42" s="34" t="s">
        <v>122</v>
      </c>
      <c r="E42" s="15">
        <v>800535</v>
      </c>
      <c r="F42" s="15">
        <v>4</v>
      </c>
      <c r="G42" s="16"/>
      <c r="H42" s="11">
        <v>0.7</v>
      </c>
      <c r="I42" s="11"/>
      <c r="J42" s="11">
        <v>0.3</v>
      </c>
      <c r="K42" s="12">
        <v>0.8</v>
      </c>
    </row>
    <row r="43" spans="1:11" x14ac:dyDescent="0.45">
      <c r="A43" s="52">
        <v>42</v>
      </c>
      <c r="B43" s="48" t="s">
        <v>46</v>
      </c>
      <c r="C43" s="15" t="s">
        <v>18</v>
      </c>
      <c r="D43" s="34" t="s">
        <v>123</v>
      </c>
      <c r="E43" s="15">
        <v>800530</v>
      </c>
      <c r="F43" s="15">
        <v>4</v>
      </c>
      <c r="G43" s="16"/>
      <c r="H43" s="11">
        <v>0.7</v>
      </c>
      <c r="I43" s="11"/>
      <c r="J43" s="11">
        <v>0.3</v>
      </c>
      <c r="K43" s="12">
        <v>0.8</v>
      </c>
    </row>
    <row r="44" spans="1:11" x14ac:dyDescent="0.45">
      <c r="A44" s="52">
        <v>43</v>
      </c>
      <c r="B44" s="48" t="s">
        <v>46</v>
      </c>
      <c r="C44" s="15" t="s">
        <v>18</v>
      </c>
      <c r="D44" s="34" t="s">
        <v>124</v>
      </c>
      <c r="E44" s="15">
        <v>800465</v>
      </c>
      <c r="F44" s="15">
        <v>1</v>
      </c>
      <c r="G44" s="16"/>
      <c r="H44" s="11">
        <v>0.7</v>
      </c>
      <c r="I44" s="11"/>
      <c r="J44" s="11">
        <v>0.3</v>
      </c>
      <c r="K44" s="12">
        <v>0.8</v>
      </c>
    </row>
    <row r="45" spans="1:11" x14ac:dyDescent="0.45">
      <c r="A45" s="52">
        <v>44</v>
      </c>
      <c r="B45" s="48" t="s">
        <v>46</v>
      </c>
      <c r="C45" s="15" t="s">
        <v>18</v>
      </c>
      <c r="D45" s="34" t="s">
        <v>125</v>
      </c>
      <c r="E45" s="15">
        <v>800415</v>
      </c>
      <c r="F45" s="15">
        <v>1</v>
      </c>
      <c r="G45" s="16"/>
      <c r="H45" s="11">
        <v>0.7</v>
      </c>
      <c r="I45" s="11"/>
      <c r="J45" s="11">
        <v>0.3</v>
      </c>
      <c r="K45" s="12">
        <v>0.8</v>
      </c>
    </row>
    <row r="46" spans="1:11" x14ac:dyDescent="0.45">
      <c r="A46" s="52">
        <v>45</v>
      </c>
      <c r="B46" s="48" t="s">
        <v>46</v>
      </c>
      <c r="C46" s="15" t="s">
        <v>18</v>
      </c>
      <c r="D46" s="34" t="s">
        <v>126</v>
      </c>
      <c r="E46" s="15">
        <v>800420</v>
      </c>
      <c r="F46" s="15">
        <v>1</v>
      </c>
      <c r="G46" s="16"/>
      <c r="H46" s="11">
        <v>0.7</v>
      </c>
      <c r="I46" s="11"/>
      <c r="J46" s="11">
        <v>0.3</v>
      </c>
      <c r="K46" s="12">
        <v>0.8</v>
      </c>
    </row>
    <row r="47" spans="1:11" x14ac:dyDescent="0.45">
      <c r="A47" s="52">
        <v>46</v>
      </c>
      <c r="B47" s="48" t="s">
        <v>46</v>
      </c>
      <c r="C47" s="15" t="s">
        <v>18</v>
      </c>
      <c r="D47" s="34" t="s">
        <v>127</v>
      </c>
      <c r="E47" s="15">
        <v>804187</v>
      </c>
      <c r="F47" s="15">
        <v>1</v>
      </c>
      <c r="G47" s="16"/>
      <c r="H47" s="11">
        <v>0</v>
      </c>
      <c r="I47" s="11"/>
      <c r="J47" s="11">
        <v>1</v>
      </c>
      <c r="K47" s="12">
        <v>0.8</v>
      </c>
    </row>
    <row r="48" spans="1:11" x14ac:dyDescent="0.45">
      <c r="A48" s="52">
        <v>47</v>
      </c>
      <c r="B48" s="48" t="s">
        <v>46</v>
      </c>
      <c r="C48" s="15" t="s">
        <v>38</v>
      </c>
      <c r="D48" s="29" t="s">
        <v>141</v>
      </c>
      <c r="E48" s="15">
        <v>17773</v>
      </c>
      <c r="F48" s="15" t="s">
        <v>111</v>
      </c>
      <c r="G48" s="15"/>
      <c r="H48" s="11">
        <v>0.9</v>
      </c>
      <c r="I48" s="11"/>
      <c r="J48" s="11">
        <v>0.05</v>
      </c>
      <c r="K48" s="12">
        <f t="shared" ref="K48:K50" si="1">H48+J48</f>
        <v>0.95000000000000007</v>
      </c>
    </row>
    <row r="49" spans="1:11" x14ac:dyDescent="0.45">
      <c r="A49" s="52">
        <v>48</v>
      </c>
      <c r="B49" s="48" t="s">
        <v>46</v>
      </c>
      <c r="C49" s="15" t="s">
        <v>38</v>
      </c>
      <c r="D49" s="29" t="s">
        <v>142</v>
      </c>
      <c r="E49" s="15">
        <v>624</v>
      </c>
      <c r="F49" s="15">
        <v>180</v>
      </c>
      <c r="G49" s="15"/>
      <c r="H49" s="11">
        <v>0.7</v>
      </c>
      <c r="I49" s="11"/>
      <c r="J49" s="11">
        <v>0.2</v>
      </c>
      <c r="K49" s="12">
        <f t="shared" si="1"/>
        <v>0.89999999999999991</v>
      </c>
    </row>
    <row r="50" spans="1:11" x14ac:dyDescent="0.45">
      <c r="A50" s="52">
        <v>49</v>
      </c>
      <c r="B50" s="48" t="s">
        <v>46</v>
      </c>
      <c r="C50" s="15" t="s">
        <v>38</v>
      </c>
      <c r="D50" s="29" t="s">
        <v>105</v>
      </c>
      <c r="E50" s="15">
        <v>27</v>
      </c>
      <c r="F50" s="15">
        <v>50</v>
      </c>
      <c r="G50" s="15"/>
      <c r="H50" s="11">
        <v>0.7</v>
      </c>
      <c r="I50" s="11"/>
      <c r="J50" s="11">
        <v>0.2</v>
      </c>
      <c r="K50" s="12">
        <f t="shared" si="1"/>
        <v>0.89999999999999991</v>
      </c>
    </row>
    <row r="51" spans="1:11" ht="58.5" x14ac:dyDescent="0.45">
      <c r="A51" s="52">
        <v>50</v>
      </c>
      <c r="B51" s="48" t="s">
        <v>46</v>
      </c>
      <c r="C51" s="15" t="s">
        <v>69</v>
      </c>
      <c r="D51" s="34" t="s">
        <v>69</v>
      </c>
      <c r="E51" s="15"/>
      <c r="F51" s="15"/>
      <c r="G51" s="15"/>
      <c r="H51" s="11">
        <v>0.9</v>
      </c>
      <c r="I51" s="11"/>
      <c r="J51" s="11">
        <v>0.1</v>
      </c>
      <c r="K51" s="37" t="s">
        <v>134</v>
      </c>
    </row>
    <row r="52" spans="1:11" ht="25.5" x14ac:dyDescent="0.45">
      <c r="A52" s="52">
        <v>51</v>
      </c>
      <c r="B52" s="49" t="s">
        <v>47</v>
      </c>
      <c r="C52" s="15" t="s">
        <v>10</v>
      </c>
      <c r="D52" s="26" t="s">
        <v>70</v>
      </c>
      <c r="E52" s="15" t="s">
        <v>10</v>
      </c>
      <c r="F52" s="16">
        <v>1</v>
      </c>
      <c r="G52" s="16"/>
      <c r="H52" s="11">
        <v>0.7</v>
      </c>
      <c r="I52" s="11"/>
      <c r="J52" s="11">
        <v>0.3</v>
      </c>
      <c r="K52" s="12">
        <v>0.8</v>
      </c>
    </row>
    <row r="53" spans="1:11" ht="25.5" x14ac:dyDescent="0.45">
      <c r="A53" s="52">
        <v>52</v>
      </c>
      <c r="B53" s="49" t="s">
        <v>47</v>
      </c>
      <c r="C53" s="15" t="s">
        <v>10</v>
      </c>
      <c r="D53" s="26" t="s">
        <v>71</v>
      </c>
      <c r="E53" s="15" t="s">
        <v>10</v>
      </c>
      <c r="F53" s="16">
        <v>12</v>
      </c>
      <c r="G53" s="16"/>
      <c r="H53" s="11">
        <v>0.7</v>
      </c>
      <c r="I53" s="17"/>
      <c r="J53" s="11">
        <v>0.3</v>
      </c>
      <c r="K53" s="12">
        <v>0.8</v>
      </c>
    </row>
    <row r="54" spans="1:11" ht="25.5" x14ac:dyDescent="0.45">
      <c r="A54" s="52">
        <v>53</v>
      </c>
      <c r="B54" s="49" t="s">
        <v>47</v>
      </c>
      <c r="C54" s="15" t="s">
        <v>10</v>
      </c>
      <c r="D54" s="26" t="s">
        <v>50</v>
      </c>
      <c r="E54" s="15" t="s">
        <v>10</v>
      </c>
      <c r="F54" s="16">
        <v>12</v>
      </c>
      <c r="G54" s="16"/>
      <c r="H54" s="11">
        <v>0.7</v>
      </c>
      <c r="I54" s="17"/>
      <c r="J54" s="11">
        <v>0.3</v>
      </c>
      <c r="K54" s="12">
        <v>0.8</v>
      </c>
    </row>
    <row r="55" spans="1:11" ht="25.5" x14ac:dyDescent="0.45">
      <c r="A55" s="52">
        <v>54</v>
      </c>
      <c r="B55" s="49" t="s">
        <v>47</v>
      </c>
      <c r="C55" s="15" t="s">
        <v>10</v>
      </c>
      <c r="D55" s="26" t="s">
        <v>72</v>
      </c>
      <c r="E55" s="15" t="s">
        <v>10</v>
      </c>
      <c r="F55" s="16">
        <v>4</v>
      </c>
      <c r="G55" s="16"/>
      <c r="H55" s="11">
        <v>0.7</v>
      </c>
      <c r="I55" s="17"/>
      <c r="J55" s="11">
        <v>0.3</v>
      </c>
      <c r="K55" s="12">
        <v>0.8</v>
      </c>
    </row>
    <row r="56" spans="1:11" ht="25.5" x14ac:dyDescent="0.45">
      <c r="A56" s="52">
        <v>55</v>
      </c>
      <c r="B56" s="49" t="s">
        <v>47</v>
      </c>
      <c r="C56" s="15" t="s">
        <v>10</v>
      </c>
      <c r="D56" s="26" t="s">
        <v>73</v>
      </c>
      <c r="E56" s="15" t="s">
        <v>10</v>
      </c>
      <c r="F56" s="16">
        <v>2</v>
      </c>
      <c r="G56" s="16"/>
      <c r="H56" s="11">
        <v>0.7</v>
      </c>
      <c r="I56" s="17"/>
      <c r="J56" s="11">
        <v>0.3</v>
      </c>
      <c r="K56" s="12">
        <v>0.8</v>
      </c>
    </row>
    <row r="57" spans="1:11" ht="25.5" x14ac:dyDescent="0.45">
      <c r="A57" s="52">
        <v>56</v>
      </c>
      <c r="B57" s="49" t="s">
        <v>47</v>
      </c>
      <c r="C57" s="15" t="s">
        <v>10</v>
      </c>
      <c r="D57" s="26" t="s">
        <v>74</v>
      </c>
      <c r="E57" s="15" t="s">
        <v>10</v>
      </c>
      <c r="F57" s="16">
        <v>2</v>
      </c>
      <c r="G57" s="16"/>
      <c r="H57" s="11">
        <v>0.7</v>
      </c>
      <c r="I57" s="17"/>
      <c r="J57" s="11">
        <v>0.3</v>
      </c>
      <c r="K57" s="12">
        <v>0.8</v>
      </c>
    </row>
    <row r="58" spans="1:11" ht="25.5" x14ac:dyDescent="0.45">
      <c r="A58" s="52">
        <v>57</v>
      </c>
      <c r="B58" s="49" t="s">
        <v>47</v>
      </c>
      <c r="C58" s="15" t="s">
        <v>22</v>
      </c>
      <c r="D58" s="26" t="s">
        <v>75</v>
      </c>
      <c r="E58" s="34">
        <v>901270</v>
      </c>
      <c r="F58" s="16">
        <v>1</v>
      </c>
      <c r="G58" s="16"/>
      <c r="H58" s="11">
        <v>0.7</v>
      </c>
      <c r="I58" s="17"/>
      <c r="J58" s="11">
        <v>0.3</v>
      </c>
      <c r="K58" s="14">
        <v>0.8</v>
      </c>
    </row>
    <row r="59" spans="1:11" ht="58.5" x14ac:dyDescent="0.45">
      <c r="A59" s="52">
        <v>58</v>
      </c>
      <c r="B59" s="49" t="s">
        <v>47</v>
      </c>
      <c r="C59" s="15" t="s">
        <v>22</v>
      </c>
      <c r="D59" s="26" t="s">
        <v>114</v>
      </c>
      <c r="E59" s="34">
        <v>901295</v>
      </c>
      <c r="F59" s="16">
        <v>1</v>
      </c>
      <c r="G59" s="16"/>
      <c r="H59" s="11">
        <v>0.7</v>
      </c>
      <c r="I59" s="17"/>
      <c r="J59" s="11">
        <v>0.3</v>
      </c>
      <c r="K59" s="14">
        <v>0.8</v>
      </c>
    </row>
    <row r="60" spans="1:11" ht="25.5" x14ac:dyDescent="0.45">
      <c r="A60" s="52">
        <v>59</v>
      </c>
      <c r="B60" s="49" t="s">
        <v>47</v>
      </c>
      <c r="C60" s="15" t="s">
        <v>22</v>
      </c>
      <c r="D60" s="26" t="s">
        <v>115</v>
      </c>
      <c r="E60" s="34">
        <v>901245</v>
      </c>
      <c r="F60" s="16">
        <v>1</v>
      </c>
      <c r="G60" s="16"/>
      <c r="H60" s="11">
        <v>0.7</v>
      </c>
      <c r="I60" s="17"/>
      <c r="J60" s="11">
        <v>0.3</v>
      </c>
      <c r="K60" s="14">
        <v>0.8</v>
      </c>
    </row>
    <row r="61" spans="1:11" ht="25.5" x14ac:dyDescent="0.45">
      <c r="A61" s="52">
        <v>60</v>
      </c>
      <c r="B61" s="49" t="s">
        <v>47</v>
      </c>
      <c r="C61" s="15" t="s">
        <v>25</v>
      </c>
      <c r="D61" s="26" t="s">
        <v>76</v>
      </c>
      <c r="E61" s="34">
        <v>702825</v>
      </c>
      <c r="F61" s="16">
        <v>1</v>
      </c>
      <c r="G61" s="16"/>
      <c r="H61" s="11">
        <v>0.7</v>
      </c>
      <c r="I61" s="17"/>
      <c r="J61" s="11">
        <v>0.3</v>
      </c>
      <c r="K61" s="14">
        <v>0.8</v>
      </c>
    </row>
    <row r="62" spans="1:11" ht="25.5" x14ac:dyDescent="0.45">
      <c r="A62" s="52">
        <v>61</v>
      </c>
      <c r="B62" s="49" t="s">
        <v>47</v>
      </c>
      <c r="C62" s="15" t="s">
        <v>22</v>
      </c>
      <c r="D62" s="26" t="s">
        <v>55</v>
      </c>
      <c r="E62" s="15" t="s">
        <v>24</v>
      </c>
      <c r="F62" s="16">
        <v>2</v>
      </c>
      <c r="G62" s="16"/>
      <c r="H62" s="11">
        <v>0.7</v>
      </c>
      <c r="I62" s="17"/>
      <c r="J62" s="11">
        <v>0.3</v>
      </c>
      <c r="K62" s="14">
        <v>0.8</v>
      </c>
    </row>
    <row r="63" spans="1:11" ht="25.5" x14ac:dyDescent="0.45">
      <c r="A63" s="52">
        <v>62</v>
      </c>
      <c r="B63" s="49" t="s">
        <v>47</v>
      </c>
      <c r="C63" s="15" t="s">
        <v>25</v>
      </c>
      <c r="D63" s="26" t="s">
        <v>77</v>
      </c>
      <c r="E63" s="34" t="s">
        <v>133</v>
      </c>
      <c r="F63" s="16">
        <v>1</v>
      </c>
      <c r="G63" s="16"/>
      <c r="H63" s="11">
        <v>0.7</v>
      </c>
      <c r="I63" s="17"/>
      <c r="J63" s="11">
        <v>0.3</v>
      </c>
      <c r="K63" s="14">
        <v>0.8</v>
      </c>
    </row>
    <row r="64" spans="1:11" ht="25.5" x14ac:dyDescent="0.45">
      <c r="A64" s="52">
        <v>63</v>
      </c>
      <c r="B64" s="49" t="s">
        <v>47</v>
      </c>
      <c r="C64" s="15" t="s">
        <v>18</v>
      </c>
      <c r="D64" s="34" t="s">
        <v>120</v>
      </c>
      <c r="E64" s="34">
        <v>802555</v>
      </c>
      <c r="F64" s="16">
        <v>2</v>
      </c>
      <c r="G64" s="16"/>
      <c r="H64" s="11">
        <v>0.9</v>
      </c>
      <c r="I64" s="17"/>
      <c r="J64" s="11">
        <v>0.1</v>
      </c>
      <c r="K64" s="14">
        <v>0.8</v>
      </c>
    </row>
    <row r="65" spans="1:11" ht="39" x14ac:dyDescent="0.45">
      <c r="A65" s="52">
        <v>64</v>
      </c>
      <c r="B65" s="49" t="s">
        <v>47</v>
      </c>
      <c r="C65" s="15" t="s">
        <v>78</v>
      </c>
      <c r="D65" s="26" t="s">
        <v>113</v>
      </c>
      <c r="E65" s="34">
        <v>900037</v>
      </c>
      <c r="F65" s="16">
        <v>30</v>
      </c>
      <c r="G65" s="16"/>
      <c r="H65" s="11">
        <v>0.7</v>
      </c>
      <c r="I65" s="17"/>
      <c r="J65" s="11">
        <v>0.3</v>
      </c>
      <c r="K65" s="14">
        <v>0.8</v>
      </c>
    </row>
    <row r="66" spans="1:11" ht="25.5" x14ac:dyDescent="0.45">
      <c r="A66" s="52">
        <v>65</v>
      </c>
      <c r="B66" s="49" t="s">
        <v>47</v>
      </c>
      <c r="C66" s="15" t="s">
        <v>57</v>
      </c>
      <c r="D66" s="26" t="s">
        <v>56</v>
      </c>
      <c r="E66" s="34">
        <v>901620</v>
      </c>
      <c r="F66" s="16">
        <v>12</v>
      </c>
      <c r="G66" s="16"/>
      <c r="H66" s="11">
        <v>0.7</v>
      </c>
      <c r="I66" s="17"/>
      <c r="J66" s="11">
        <v>0.3</v>
      </c>
      <c r="K66" s="14">
        <v>0.8</v>
      </c>
    </row>
    <row r="67" spans="1:11" ht="39" x14ac:dyDescent="0.45">
      <c r="A67" s="52">
        <v>66</v>
      </c>
      <c r="B67" s="49" t="s">
        <v>47</v>
      </c>
      <c r="C67" s="15" t="s">
        <v>57</v>
      </c>
      <c r="D67" s="26" t="s">
        <v>58</v>
      </c>
      <c r="E67" s="15">
        <v>901645</v>
      </c>
      <c r="F67" s="16">
        <v>120</v>
      </c>
      <c r="G67" s="16"/>
      <c r="H67" s="11">
        <v>0.7</v>
      </c>
      <c r="I67" s="17"/>
      <c r="J67" s="11">
        <v>0.3</v>
      </c>
      <c r="K67" s="14">
        <v>0.8</v>
      </c>
    </row>
    <row r="68" spans="1:11" ht="25.5" x14ac:dyDescent="0.45">
      <c r="A68" s="52">
        <v>67</v>
      </c>
      <c r="B68" s="49" t="s">
        <v>47</v>
      </c>
      <c r="C68" s="15" t="s">
        <v>57</v>
      </c>
      <c r="D68" s="26" t="s">
        <v>59</v>
      </c>
      <c r="E68" s="15">
        <v>901662</v>
      </c>
      <c r="F68" s="16">
        <v>120</v>
      </c>
      <c r="G68" s="16"/>
      <c r="H68" s="11">
        <v>0</v>
      </c>
      <c r="I68" s="17"/>
      <c r="J68" s="11">
        <v>1</v>
      </c>
      <c r="K68" s="14">
        <v>0.8</v>
      </c>
    </row>
    <row r="69" spans="1:11" ht="25.5" x14ac:dyDescent="0.45">
      <c r="A69" s="52">
        <v>68</v>
      </c>
      <c r="B69" s="49" t="s">
        <v>47</v>
      </c>
      <c r="C69" s="15" t="s">
        <v>22</v>
      </c>
      <c r="D69" s="26" t="s">
        <v>79</v>
      </c>
      <c r="E69" s="15">
        <v>901683</v>
      </c>
      <c r="F69" s="16">
        <v>10</v>
      </c>
      <c r="G69" s="16"/>
      <c r="H69" s="11">
        <v>0</v>
      </c>
      <c r="I69" s="17"/>
      <c r="J69" s="11">
        <v>1</v>
      </c>
      <c r="K69" s="14">
        <v>0.8</v>
      </c>
    </row>
    <row r="70" spans="1:11" ht="25.5" x14ac:dyDescent="0.45">
      <c r="A70" s="52">
        <v>69</v>
      </c>
      <c r="B70" s="49" t="s">
        <v>47</v>
      </c>
      <c r="C70" s="15" t="s">
        <v>57</v>
      </c>
      <c r="D70" s="26" t="s">
        <v>60</v>
      </c>
      <c r="E70" s="34">
        <v>901630</v>
      </c>
      <c r="F70" s="16">
        <v>4</v>
      </c>
      <c r="G70" s="16"/>
      <c r="H70" s="11">
        <v>0</v>
      </c>
      <c r="I70" s="17"/>
      <c r="J70" s="11">
        <v>1</v>
      </c>
      <c r="K70" s="14">
        <v>0.8</v>
      </c>
    </row>
    <row r="71" spans="1:11" ht="39" x14ac:dyDescent="0.45">
      <c r="A71" s="52">
        <v>70</v>
      </c>
      <c r="B71" s="49" t="s">
        <v>47</v>
      </c>
      <c r="C71" s="15" t="s">
        <v>57</v>
      </c>
      <c r="D71" s="26" t="s">
        <v>61</v>
      </c>
      <c r="E71" s="34">
        <v>901650</v>
      </c>
      <c r="F71" s="16">
        <v>80</v>
      </c>
      <c r="G71" s="16"/>
      <c r="H71" s="11">
        <v>0</v>
      </c>
      <c r="I71" s="17"/>
      <c r="J71" s="11">
        <v>1</v>
      </c>
      <c r="K71" s="14">
        <v>0.8</v>
      </c>
    </row>
    <row r="72" spans="1:11" ht="39" x14ac:dyDescent="0.45">
      <c r="A72" s="52">
        <v>71</v>
      </c>
      <c r="B72" s="49" t="s">
        <v>47</v>
      </c>
      <c r="C72" s="15" t="s">
        <v>57</v>
      </c>
      <c r="D72" s="26" t="s">
        <v>62</v>
      </c>
      <c r="E72" s="34">
        <v>901655</v>
      </c>
      <c r="F72" s="16">
        <v>100</v>
      </c>
      <c r="G72" s="16"/>
      <c r="H72" s="11">
        <v>0</v>
      </c>
      <c r="I72" s="17"/>
      <c r="J72" s="11">
        <v>1</v>
      </c>
      <c r="K72" s="14">
        <v>0.8</v>
      </c>
    </row>
    <row r="73" spans="1:11" ht="25.5" x14ac:dyDescent="0.45">
      <c r="A73" s="52">
        <v>72</v>
      </c>
      <c r="B73" s="49" t="s">
        <v>47</v>
      </c>
      <c r="C73" s="15" t="s">
        <v>22</v>
      </c>
      <c r="D73" s="26" t="s">
        <v>63</v>
      </c>
      <c r="E73" s="15">
        <v>900455</v>
      </c>
      <c r="F73" s="16">
        <v>100</v>
      </c>
      <c r="G73" s="16"/>
      <c r="H73" s="11">
        <v>0.7</v>
      </c>
      <c r="I73" s="17"/>
      <c r="J73" s="11">
        <v>0.3</v>
      </c>
      <c r="K73" s="14">
        <v>0.8</v>
      </c>
    </row>
    <row r="74" spans="1:11" ht="25.5" x14ac:dyDescent="0.45">
      <c r="A74" s="52">
        <v>73</v>
      </c>
      <c r="B74" s="49" t="s">
        <v>47</v>
      </c>
      <c r="C74" s="15" t="s">
        <v>57</v>
      </c>
      <c r="D74" s="26" t="s">
        <v>64</v>
      </c>
      <c r="E74" s="15">
        <v>900565</v>
      </c>
      <c r="F74" s="16">
        <v>6</v>
      </c>
      <c r="G74" s="16"/>
      <c r="H74" s="11">
        <v>0</v>
      </c>
      <c r="I74" s="17"/>
      <c r="J74" s="11">
        <v>1</v>
      </c>
      <c r="K74" s="14">
        <v>0.8</v>
      </c>
    </row>
    <row r="75" spans="1:11" ht="25.5" x14ac:dyDescent="0.45">
      <c r="A75" s="52">
        <v>74</v>
      </c>
      <c r="B75" s="49" t="s">
        <v>47</v>
      </c>
      <c r="C75" s="15" t="s">
        <v>57</v>
      </c>
      <c r="D75" s="26" t="s">
        <v>65</v>
      </c>
      <c r="E75" s="15">
        <v>900420</v>
      </c>
      <c r="F75" s="16">
        <v>4</v>
      </c>
      <c r="G75" s="16"/>
      <c r="H75" s="11">
        <v>0</v>
      </c>
      <c r="I75" s="17"/>
      <c r="J75" s="11">
        <v>1</v>
      </c>
      <c r="K75" s="14">
        <v>0.8</v>
      </c>
    </row>
    <row r="76" spans="1:11" ht="25.5" x14ac:dyDescent="0.45">
      <c r="A76" s="52">
        <v>75</v>
      </c>
      <c r="B76" s="49" t="s">
        <v>47</v>
      </c>
      <c r="C76" s="15" t="s">
        <v>57</v>
      </c>
      <c r="D76" s="26" t="s">
        <v>66</v>
      </c>
      <c r="E76" s="15">
        <v>900425</v>
      </c>
      <c r="F76" s="16">
        <v>25</v>
      </c>
      <c r="G76" s="16"/>
      <c r="H76" s="11">
        <v>0</v>
      </c>
      <c r="I76" s="17"/>
      <c r="J76" s="11">
        <v>1</v>
      </c>
      <c r="K76" s="14">
        <v>0.8</v>
      </c>
    </row>
    <row r="77" spans="1:11" ht="39" x14ac:dyDescent="0.45">
      <c r="A77" s="52">
        <v>76</v>
      </c>
      <c r="B77" s="49" t="s">
        <v>47</v>
      </c>
      <c r="C77" s="15" t="s">
        <v>57</v>
      </c>
      <c r="D77" s="26" t="s">
        <v>68</v>
      </c>
      <c r="E77" s="34">
        <v>901706</v>
      </c>
      <c r="F77" s="16">
        <v>1</v>
      </c>
      <c r="G77" s="16"/>
      <c r="H77" s="11">
        <v>0</v>
      </c>
      <c r="I77" s="17"/>
      <c r="J77" s="11">
        <v>1</v>
      </c>
      <c r="K77" s="14">
        <v>0.8</v>
      </c>
    </row>
    <row r="78" spans="1:11" ht="58.5" x14ac:dyDescent="0.45">
      <c r="A78" s="52">
        <v>77</v>
      </c>
      <c r="B78" s="49" t="s">
        <v>47</v>
      </c>
      <c r="C78" s="15" t="s">
        <v>18</v>
      </c>
      <c r="D78" s="34" t="s">
        <v>121</v>
      </c>
      <c r="E78" s="34">
        <v>802000</v>
      </c>
      <c r="F78" s="16">
        <v>6</v>
      </c>
      <c r="G78" s="16"/>
      <c r="H78" s="11">
        <v>0.7</v>
      </c>
      <c r="I78" s="17"/>
      <c r="J78" s="11">
        <v>0.3</v>
      </c>
      <c r="K78" s="14">
        <v>0.8</v>
      </c>
    </row>
    <row r="79" spans="1:11" ht="25.5" x14ac:dyDescent="0.45">
      <c r="A79" s="52">
        <v>78</v>
      </c>
      <c r="B79" s="49" t="s">
        <v>47</v>
      </c>
      <c r="C79" s="15" t="s">
        <v>18</v>
      </c>
      <c r="D79" s="34" t="s">
        <v>122</v>
      </c>
      <c r="E79" s="34">
        <v>800535</v>
      </c>
      <c r="F79" s="16">
        <v>6</v>
      </c>
      <c r="G79" s="16"/>
      <c r="H79" s="11">
        <v>0.7</v>
      </c>
      <c r="I79" s="17"/>
      <c r="J79" s="11">
        <v>0.3</v>
      </c>
      <c r="K79" s="14">
        <v>0.8</v>
      </c>
    </row>
    <row r="80" spans="1:11" ht="25.5" x14ac:dyDescent="0.45">
      <c r="A80" s="52">
        <v>79</v>
      </c>
      <c r="B80" s="49" t="s">
        <v>47</v>
      </c>
      <c r="C80" s="15" t="s">
        <v>18</v>
      </c>
      <c r="D80" s="34" t="s">
        <v>123</v>
      </c>
      <c r="E80" s="34">
        <v>800530</v>
      </c>
      <c r="F80" s="16">
        <v>6</v>
      </c>
      <c r="G80" s="16"/>
      <c r="H80" s="11">
        <v>0.7</v>
      </c>
      <c r="I80" s="17"/>
      <c r="J80" s="11">
        <v>0.3</v>
      </c>
      <c r="K80" s="14">
        <v>0.8</v>
      </c>
    </row>
    <row r="81" spans="1:11" ht="25.5" x14ac:dyDescent="0.45">
      <c r="A81" s="52">
        <v>80</v>
      </c>
      <c r="B81" s="49" t="s">
        <v>47</v>
      </c>
      <c r="C81" s="15" t="s">
        <v>18</v>
      </c>
      <c r="D81" s="34" t="s">
        <v>125</v>
      </c>
      <c r="E81" s="34">
        <v>800415</v>
      </c>
      <c r="F81" s="16">
        <v>6</v>
      </c>
      <c r="G81" s="16"/>
      <c r="H81" s="11">
        <v>0.7</v>
      </c>
      <c r="I81" s="17"/>
      <c r="J81" s="11">
        <v>0.3</v>
      </c>
      <c r="K81" s="14">
        <v>0.8</v>
      </c>
    </row>
    <row r="82" spans="1:11" ht="25.5" x14ac:dyDescent="0.45">
      <c r="A82" s="52">
        <v>81</v>
      </c>
      <c r="B82" s="49" t="s">
        <v>47</v>
      </c>
      <c r="C82" s="15" t="s">
        <v>18</v>
      </c>
      <c r="D82" s="34" t="s">
        <v>126</v>
      </c>
      <c r="E82" s="34">
        <v>800420</v>
      </c>
      <c r="F82" s="16">
        <v>6</v>
      </c>
      <c r="G82" s="16"/>
      <c r="H82" s="11">
        <v>0.7</v>
      </c>
      <c r="I82" s="17"/>
      <c r="J82" s="11">
        <v>0.3</v>
      </c>
      <c r="K82" s="14">
        <v>0.8</v>
      </c>
    </row>
    <row r="83" spans="1:11" ht="25.5" x14ac:dyDescent="0.45">
      <c r="A83" s="52">
        <v>82</v>
      </c>
      <c r="B83" s="49" t="s">
        <v>47</v>
      </c>
      <c r="C83" s="15" t="s">
        <v>18</v>
      </c>
      <c r="D83" s="26" t="s">
        <v>80</v>
      </c>
      <c r="E83" s="34">
        <v>803532</v>
      </c>
      <c r="F83" s="16">
        <v>2</v>
      </c>
      <c r="G83" s="16"/>
      <c r="H83" s="11">
        <v>0</v>
      </c>
      <c r="I83" s="17"/>
      <c r="J83" s="11">
        <v>1</v>
      </c>
      <c r="K83" s="14">
        <v>0.8</v>
      </c>
    </row>
    <row r="84" spans="1:11" ht="25.5" x14ac:dyDescent="0.45">
      <c r="A84" s="52">
        <v>83</v>
      </c>
      <c r="B84" s="49" t="s">
        <v>47</v>
      </c>
      <c r="C84" s="15" t="s">
        <v>18</v>
      </c>
      <c r="D84" s="26" t="s">
        <v>81</v>
      </c>
      <c r="E84" s="34">
        <v>803531</v>
      </c>
      <c r="F84" s="16">
        <v>2</v>
      </c>
      <c r="G84" s="16"/>
      <c r="H84" s="11">
        <v>0</v>
      </c>
      <c r="I84" s="17"/>
      <c r="J84" s="11">
        <v>1</v>
      </c>
      <c r="K84" s="14">
        <v>0.8</v>
      </c>
    </row>
    <row r="85" spans="1:11" ht="25.5" x14ac:dyDescent="0.45">
      <c r="A85" s="52">
        <v>84</v>
      </c>
      <c r="B85" s="49" t="s">
        <v>47</v>
      </c>
      <c r="C85" s="15" t="s">
        <v>18</v>
      </c>
      <c r="D85" s="26" t="s">
        <v>82</v>
      </c>
      <c r="E85" s="34">
        <v>803205</v>
      </c>
      <c r="F85" s="16">
        <v>1</v>
      </c>
      <c r="G85" s="16"/>
      <c r="H85" s="11">
        <v>0.7</v>
      </c>
      <c r="I85" s="17"/>
      <c r="J85" s="11">
        <v>0.3</v>
      </c>
      <c r="K85" s="14">
        <v>0.8</v>
      </c>
    </row>
    <row r="86" spans="1:11" ht="25.5" x14ac:dyDescent="0.45">
      <c r="A86" s="52">
        <v>85</v>
      </c>
      <c r="B86" s="49" t="s">
        <v>47</v>
      </c>
      <c r="C86" s="15" t="s">
        <v>18</v>
      </c>
      <c r="D86" s="26" t="s">
        <v>83</v>
      </c>
      <c r="E86" s="34">
        <v>803195</v>
      </c>
      <c r="F86" s="16">
        <v>1</v>
      </c>
      <c r="G86" s="16"/>
      <c r="H86" s="11">
        <v>0.7</v>
      </c>
      <c r="I86" s="17"/>
      <c r="J86" s="11">
        <v>0.3</v>
      </c>
      <c r="K86" s="14">
        <v>0.8</v>
      </c>
    </row>
    <row r="87" spans="1:11" ht="25.5" x14ac:dyDescent="0.45">
      <c r="A87" s="52">
        <v>86</v>
      </c>
      <c r="B87" s="49" t="s">
        <v>47</v>
      </c>
      <c r="C87" s="15" t="s">
        <v>18</v>
      </c>
      <c r="D87" s="26" t="s">
        <v>84</v>
      </c>
      <c r="E87" s="34">
        <v>803255</v>
      </c>
      <c r="F87" s="16">
        <v>1</v>
      </c>
      <c r="G87" s="16"/>
      <c r="H87" s="11">
        <v>0.7</v>
      </c>
      <c r="I87" s="17"/>
      <c r="J87" s="11">
        <v>0.3</v>
      </c>
      <c r="K87" s="14">
        <v>0.8</v>
      </c>
    </row>
    <row r="88" spans="1:11" ht="25.5" x14ac:dyDescent="0.45">
      <c r="A88" s="52">
        <v>87</v>
      </c>
      <c r="B88" s="49" t="s">
        <v>47</v>
      </c>
      <c r="C88" s="15" t="s">
        <v>18</v>
      </c>
      <c r="D88" s="26" t="s">
        <v>85</v>
      </c>
      <c r="E88" s="34">
        <v>803186</v>
      </c>
      <c r="F88" s="16">
        <v>1</v>
      </c>
      <c r="G88" s="16"/>
      <c r="H88" s="11">
        <v>0.7</v>
      </c>
      <c r="I88" s="17"/>
      <c r="J88" s="11">
        <v>0.3</v>
      </c>
      <c r="K88" s="14">
        <v>0.8</v>
      </c>
    </row>
    <row r="89" spans="1:11" ht="25.5" x14ac:dyDescent="0.45">
      <c r="A89" s="52">
        <v>88</v>
      </c>
      <c r="B89" s="49" t="s">
        <v>47</v>
      </c>
      <c r="C89" s="15" t="s">
        <v>18</v>
      </c>
      <c r="D89" s="26" t="s">
        <v>129</v>
      </c>
      <c r="E89" s="34">
        <v>805084</v>
      </c>
      <c r="F89" s="16">
        <v>1</v>
      </c>
      <c r="G89" s="16"/>
      <c r="H89" s="11">
        <v>0.7</v>
      </c>
      <c r="I89" s="17"/>
      <c r="J89" s="11">
        <v>0.3</v>
      </c>
      <c r="K89" s="14">
        <v>0.8</v>
      </c>
    </row>
    <row r="90" spans="1:11" ht="25.5" x14ac:dyDescent="0.45">
      <c r="A90" s="52">
        <v>89</v>
      </c>
      <c r="B90" s="49" t="s">
        <v>47</v>
      </c>
      <c r="C90" s="15" t="s">
        <v>18</v>
      </c>
      <c r="D90" s="26" t="s">
        <v>86</v>
      </c>
      <c r="E90" s="34">
        <v>803106</v>
      </c>
      <c r="F90" s="16">
        <v>1</v>
      </c>
      <c r="G90" s="16"/>
      <c r="H90" s="11">
        <v>0.7</v>
      </c>
      <c r="I90" s="17"/>
      <c r="J90" s="11">
        <v>0.3</v>
      </c>
      <c r="K90" s="14">
        <v>0.8</v>
      </c>
    </row>
    <row r="91" spans="1:11" ht="25.5" x14ac:dyDescent="0.45">
      <c r="A91" s="52">
        <v>90</v>
      </c>
      <c r="B91" s="49" t="s">
        <v>47</v>
      </c>
      <c r="C91" s="15" t="s">
        <v>18</v>
      </c>
      <c r="D91" s="26" t="s">
        <v>128</v>
      </c>
      <c r="E91" s="34">
        <v>803682</v>
      </c>
      <c r="F91" s="16">
        <v>1</v>
      </c>
      <c r="G91" s="16"/>
      <c r="H91" s="11">
        <v>0.7</v>
      </c>
      <c r="I91" s="17"/>
      <c r="J91" s="11">
        <v>0.3</v>
      </c>
      <c r="K91" s="14">
        <v>0.8</v>
      </c>
    </row>
    <row r="92" spans="1:11" ht="25.5" x14ac:dyDescent="0.45">
      <c r="A92" s="52">
        <v>91</v>
      </c>
      <c r="B92" s="49" t="s">
        <v>47</v>
      </c>
      <c r="C92" s="15" t="s">
        <v>38</v>
      </c>
      <c r="D92" s="33" t="s">
        <v>139</v>
      </c>
      <c r="E92" s="13">
        <v>12322</v>
      </c>
      <c r="F92" s="13">
        <v>1</v>
      </c>
      <c r="G92" s="13"/>
      <c r="H92" s="11">
        <v>0.7</v>
      </c>
      <c r="I92" s="17"/>
      <c r="J92" s="11">
        <v>0.2</v>
      </c>
      <c r="K92" s="12">
        <f t="shared" ref="K92:K98" si="2">H92+J92</f>
        <v>0.89999999999999991</v>
      </c>
    </row>
    <row r="93" spans="1:11" ht="25.5" x14ac:dyDescent="0.45">
      <c r="A93" s="52">
        <v>92</v>
      </c>
      <c r="B93" s="49" t="s">
        <v>47</v>
      </c>
      <c r="C93" s="15" t="s">
        <v>38</v>
      </c>
      <c r="D93" s="29" t="s">
        <v>106</v>
      </c>
      <c r="E93" s="13">
        <v>1080</v>
      </c>
      <c r="F93" s="13">
        <v>2190</v>
      </c>
      <c r="G93" s="13"/>
      <c r="H93" s="11">
        <v>0.7</v>
      </c>
      <c r="I93" s="17"/>
      <c r="J93" s="11">
        <v>0.2</v>
      </c>
      <c r="K93" s="12">
        <f t="shared" si="2"/>
        <v>0.89999999999999991</v>
      </c>
    </row>
    <row r="94" spans="1:11" ht="25.5" x14ac:dyDescent="0.45">
      <c r="A94" s="52">
        <v>93</v>
      </c>
      <c r="B94" s="49" t="s">
        <v>47</v>
      </c>
      <c r="C94" s="15" t="s">
        <v>38</v>
      </c>
      <c r="D94" s="29" t="s">
        <v>107</v>
      </c>
      <c r="E94" s="13">
        <v>122</v>
      </c>
      <c r="F94" s="13">
        <v>1460</v>
      </c>
      <c r="G94" s="13"/>
      <c r="H94" s="11">
        <v>0.7</v>
      </c>
      <c r="I94" s="17"/>
      <c r="J94" s="11">
        <v>0.2</v>
      </c>
      <c r="K94" s="12">
        <f t="shared" si="2"/>
        <v>0.89999999999999991</v>
      </c>
    </row>
    <row r="95" spans="1:11" ht="25.5" x14ac:dyDescent="0.45">
      <c r="A95" s="52">
        <v>94</v>
      </c>
      <c r="B95" s="49" t="s">
        <v>47</v>
      </c>
      <c r="C95" s="15" t="s">
        <v>38</v>
      </c>
      <c r="D95" s="29" t="s">
        <v>108</v>
      </c>
      <c r="E95" s="13">
        <v>1753</v>
      </c>
      <c r="F95" s="15" t="s">
        <v>111</v>
      </c>
      <c r="G95" s="13"/>
      <c r="H95" s="18">
        <v>0.85299999999999998</v>
      </c>
      <c r="I95" s="17"/>
      <c r="J95" s="11">
        <v>0.05</v>
      </c>
      <c r="K95" s="19">
        <f t="shared" si="2"/>
        <v>0.90300000000000002</v>
      </c>
    </row>
    <row r="96" spans="1:11" ht="25.5" x14ac:dyDescent="0.45">
      <c r="A96" s="52">
        <v>95</v>
      </c>
      <c r="B96" s="49" t="s">
        <v>47</v>
      </c>
      <c r="C96" s="15" t="s">
        <v>38</v>
      </c>
      <c r="D96" s="29" t="s">
        <v>110</v>
      </c>
      <c r="E96" s="13">
        <v>1755</v>
      </c>
      <c r="F96" s="15" t="s">
        <v>111</v>
      </c>
      <c r="G96" s="13"/>
      <c r="H96" s="18">
        <v>0.85299999999999998</v>
      </c>
      <c r="I96" s="17"/>
      <c r="J96" s="11">
        <v>0.05</v>
      </c>
      <c r="K96" s="19">
        <f t="shared" ref="K96" si="3">H96+J96</f>
        <v>0.90300000000000002</v>
      </c>
    </row>
    <row r="97" spans="1:11" ht="25.5" x14ac:dyDescent="0.45">
      <c r="A97" s="52">
        <v>96</v>
      </c>
      <c r="B97" s="49" t="s">
        <v>47</v>
      </c>
      <c r="C97" s="15" t="s">
        <v>38</v>
      </c>
      <c r="D97" s="29" t="s">
        <v>140</v>
      </c>
      <c r="E97" s="13">
        <v>17773</v>
      </c>
      <c r="F97" s="15" t="s">
        <v>111</v>
      </c>
      <c r="G97" s="13"/>
      <c r="H97" s="11">
        <v>0.9</v>
      </c>
      <c r="I97" s="17"/>
      <c r="J97" s="11">
        <v>0.05</v>
      </c>
      <c r="K97" s="12">
        <f t="shared" si="2"/>
        <v>0.95000000000000007</v>
      </c>
    </row>
    <row r="98" spans="1:11" ht="25.5" x14ac:dyDescent="0.45">
      <c r="A98" s="52">
        <v>97</v>
      </c>
      <c r="B98" s="49" t="s">
        <v>47</v>
      </c>
      <c r="C98" s="15" t="s">
        <v>38</v>
      </c>
      <c r="D98" s="29" t="s">
        <v>109</v>
      </c>
      <c r="E98" s="13">
        <v>2474</v>
      </c>
      <c r="F98" s="15" t="s">
        <v>111</v>
      </c>
      <c r="G98" s="13"/>
      <c r="H98" s="11">
        <v>0.9</v>
      </c>
      <c r="I98" s="17"/>
      <c r="J98" s="11">
        <v>0.05</v>
      </c>
      <c r="K98" s="12">
        <f t="shared" si="2"/>
        <v>0.95000000000000007</v>
      </c>
    </row>
    <row r="99" spans="1:11" ht="58.5" x14ac:dyDescent="0.45">
      <c r="A99" s="52">
        <v>98</v>
      </c>
      <c r="B99" s="49" t="s">
        <v>47</v>
      </c>
      <c r="C99" s="15" t="s">
        <v>69</v>
      </c>
      <c r="D99" s="26" t="s">
        <v>69</v>
      </c>
      <c r="E99" s="13"/>
      <c r="F99" s="13"/>
      <c r="G99" s="13"/>
      <c r="H99" s="17">
        <v>0.9</v>
      </c>
      <c r="I99" s="17"/>
      <c r="J99" s="17">
        <v>0.1</v>
      </c>
      <c r="K99" s="37" t="s">
        <v>134</v>
      </c>
    </row>
    <row r="100" spans="1:11" x14ac:dyDescent="0.25">
      <c r="A100" s="52">
        <v>99</v>
      </c>
      <c r="B100" s="48" t="s">
        <v>48</v>
      </c>
      <c r="C100" s="15" t="s">
        <v>10</v>
      </c>
      <c r="D100" s="26" t="s">
        <v>112</v>
      </c>
      <c r="E100" s="15" t="s">
        <v>10</v>
      </c>
      <c r="F100" s="16">
        <v>2</v>
      </c>
      <c r="G100" s="16"/>
      <c r="H100" s="17">
        <v>0.7</v>
      </c>
      <c r="I100" s="17"/>
      <c r="J100" s="17">
        <v>0.3</v>
      </c>
      <c r="K100" s="20">
        <v>0.8</v>
      </c>
    </row>
    <row r="101" spans="1:11" x14ac:dyDescent="0.25">
      <c r="A101" s="52">
        <v>100</v>
      </c>
      <c r="B101" s="48" t="s">
        <v>48</v>
      </c>
      <c r="C101" s="15" t="s">
        <v>10</v>
      </c>
      <c r="D101" s="26" t="s">
        <v>70</v>
      </c>
      <c r="E101" s="15" t="s">
        <v>10</v>
      </c>
      <c r="F101" s="16">
        <v>2</v>
      </c>
      <c r="G101" s="16"/>
      <c r="H101" s="17">
        <v>0.7</v>
      </c>
      <c r="I101" s="17"/>
      <c r="J101" s="17">
        <v>0.3</v>
      </c>
      <c r="K101" s="20">
        <v>0.8</v>
      </c>
    </row>
    <row r="102" spans="1:11" x14ac:dyDescent="0.25">
      <c r="A102" s="52">
        <v>101</v>
      </c>
      <c r="B102" s="48" t="s">
        <v>48</v>
      </c>
      <c r="C102" s="15" t="s">
        <v>10</v>
      </c>
      <c r="D102" s="26" t="s">
        <v>50</v>
      </c>
      <c r="E102" s="15" t="s">
        <v>10</v>
      </c>
      <c r="F102" s="16">
        <v>3</v>
      </c>
      <c r="G102" s="16"/>
      <c r="H102" s="17">
        <v>0.7</v>
      </c>
      <c r="I102" s="17"/>
      <c r="J102" s="17">
        <v>0.3</v>
      </c>
      <c r="K102" s="20">
        <v>0.8</v>
      </c>
    </row>
    <row r="103" spans="1:11" x14ac:dyDescent="0.25">
      <c r="A103" s="52">
        <v>102</v>
      </c>
      <c r="B103" s="48" t="s">
        <v>48</v>
      </c>
      <c r="C103" s="15" t="s">
        <v>10</v>
      </c>
      <c r="D103" s="26" t="s">
        <v>87</v>
      </c>
      <c r="E103" s="15" t="s">
        <v>10</v>
      </c>
      <c r="F103" s="16">
        <v>1</v>
      </c>
      <c r="G103" s="16"/>
      <c r="H103" s="17">
        <v>0.7</v>
      </c>
      <c r="I103" s="17"/>
      <c r="J103" s="17">
        <v>0.3</v>
      </c>
      <c r="K103" s="20">
        <v>0.8</v>
      </c>
    </row>
    <row r="104" spans="1:11" x14ac:dyDescent="0.25">
      <c r="A104" s="52">
        <v>103</v>
      </c>
      <c r="B104" s="48" t="s">
        <v>48</v>
      </c>
      <c r="C104" s="15" t="s">
        <v>10</v>
      </c>
      <c r="D104" s="26" t="s">
        <v>88</v>
      </c>
      <c r="E104" s="15" t="s">
        <v>10</v>
      </c>
      <c r="F104" s="16">
        <v>1</v>
      </c>
      <c r="G104" s="16"/>
      <c r="H104" s="17">
        <v>0.7</v>
      </c>
      <c r="I104" s="17"/>
      <c r="J104" s="17">
        <v>0.3</v>
      </c>
      <c r="K104" s="20">
        <v>0.8</v>
      </c>
    </row>
    <row r="105" spans="1:11" x14ac:dyDescent="0.25">
      <c r="A105" s="52">
        <v>104</v>
      </c>
      <c r="B105" s="48" t="s">
        <v>48</v>
      </c>
      <c r="C105" s="15" t="s">
        <v>10</v>
      </c>
      <c r="D105" s="26" t="s">
        <v>89</v>
      </c>
      <c r="E105" s="15" t="s">
        <v>10</v>
      </c>
      <c r="F105" s="16">
        <v>1</v>
      </c>
      <c r="G105" s="16"/>
      <c r="H105" s="17">
        <v>0.7</v>
      </c>
      <c r="I105" s="17"/>
      <c r="J105" s="17">
        <v>0.3</v>
      </c>
      <c r="K105" s="20">
        <v>0.8</v>
      </c>
    </row>
    <row r="106" spans="1:11" x14ac:dyDescent="0.25">
      <c r="A106" s="52">
        <v>105</v>
      </c>
      <c r="B106" s="48" t="s">
        <v>48</v>
      </c>
      <c r="C106" s="15" t="s">
        <v>10</v>
      </c>
      <c r="D106" s="26" t="s">
        <v>72</v>
      </c>
      <c r="E106" s="15" t="s">
        <v>10</v>
      </c>
      <c r="F106" s="16">
        <v>4</v>
      </c>
      <c r="G106" s="16"/>
      <c r="H106" s="17">
        <v>0.7</v>
      </c>
      <c r="I106" s="17"/>
      <c r="J106" s="17">
        <v>0.3</v>
      </c>
      <c r="K106" s="20">
        <v>0.8</v>
      </c>
    </row>
    <row r="107" spans="1:11" x14ac:dyDescent="0.25">
      <c r="A107" s="52">
        <v>106</v>
      </c>
      <c r="B107" s="48" t="s">
        <v>48</v>
      </c>
      <c r="C107" s="15" t="s">
        <v>10</v>
      </c>
      <c r="D107" s="26" t="s">
        <v>90</v>
      </c>
      <c r="E107" s="15" t="s">
        <v>10</v>
      </c>
      <c r="F107" s="16">
        <v>1</v>
      </c>
      <c r="G107" s="16"/>
      <c r="H107" s="17">
        <v>0.7</v>
      </c>
      <c r="I107" s="17"/>
      <c r="J107" s="17">
        <v>0.3</v>
      </c>
      <c r="K107" s="20">
        <v>0.8</v>
      </c>
    </row>
    <row r="108" spans="1:11" x14ac:dyDescent="0.25">
      <c r="A108" s="52">
        <v>107</v>
      </c>
      <c r="B108" s="48" t="s">
        <v>48</v>
      </c>
      <c r="C108" s="15" t="s">
        <v>10</v>
      </c>
      <c r="D108" s="26" t="s">
        <v>143</v>
      </c>
      <c r="E108" s="15" t="s">
        <v>10</v>
      </c>
      <c r="F108" s="54">
        <v>1</v>
      </c>
      <c r="G108" s="54" t="s">
        <v>145</v>
      </c>
      <c r="H108" s="17">
        <v>0.7</v>
      </c>
      <c r="I108" s="17"/>
      <c r="J108" s="17">
        <v>0.3</v>
      </c>
      <c r="K108" s="20">
        <v>0.8</v>
      </c>
    </row>
    <row r="109" spans="1:11" x14ac:dyDescent="0.25">
      <c r="A109" s="52"/>
      <c r="B109" s="48" t="s">
        <v>48</v>
      </c>
      <c r="C109" s="15" t="s">
        <v>10</v>
      </c>
      <c r="D109" s="26" t="s">
        <v>144</v>
      </c>
      <c r="E109" s="15" t="s">
        <v>10</v>
      </c>
      <c r="F109" s="54"/>
      <c r="G109" s="54"/>
      <c r="H109" s="17">
        <v>0.7</v>
      </c>
      <c r="I109" s="17"/>
      <c r="J109" s="17">
        <v>0.3</v>
      </c>
      <c r="K109" s="20">
        <v>0.8</v>
      </c>
    </row>
    <row r="110" spans="1:11" x14ac:dyDescent="0.25">
      <c r="A110" s="52">
        <v>108</v>
      </c>
      <c r="B110" s="48" t="s">
        <v>48</v>
      </c>
      <c r="C110" s="15" t="s">
        <v>10</v>
      </c>
      <c r="D110" s="26" t="s">
        <v>91</v>
      </c>
      <c r="E110" s="15" t="s">
        <v>10</v>
      </c>
      <c r="F110" s="16">
        <v>1</v>
      </c>
      <c r="G110" s="16"/>
      <c r="H110" s="17">
        <v>0.7</v>
      </c>
      <c r="I110" s="17"/>
      <c r="J110" s="17">
        <v>0.3</v>
      </c>
      <c r="K110" s="20">
        <v>0.8</v>
      </c>
    </row>
    <row r="111" spans="1:11" x14ac:dyDescent="0.25">
      <c r="A111" s="52">
        <v>109</v>
      </c>
      <c r="B111" s="48" t="s">
        <v>48</v>
      </c>
      <c r="C111" s="15" t="s">
        <v>10</v>
      </c>
      <c r="D111" s="26" t="s">
        <v>92</v>
      </c>
      <c r="E111" s="15" t="s">
        <v>10</v>
      </c>
      <c r="F111" s="16">
        <v>1</v>
      </c>
      <c r="G111" s="16"/>
      <c r="H111" s="17">
        <v>0.7</v>
      </c>
      <c r="I111" s="17"/>
      <c r="J111" s="17">
        <v>0.3</v>
      </c>
      <c r="K111" s="20">
        <v>0.8</v>
      </c>
    </row>
    <row r="112" spans="1:11" x14ac:dyDescent="0.25">
      <c r="A112" s="52">
        <v>110</v>
      </c>
      <c r="B112" s="48" t="s">
        <v>48</v>
      </c>
      <c r="C112" s="35" t="s">
        <v>93</v>
      </c>
      <c r="D112" s="26" t="s">
        <v>94</v>
      </c>
      <c r="E112" s="34">
        <v>970097</v>
      </c>
      <c r="F112" s="16">
        <v>1</v>
      </c>
      <c r="G112" s="16"/>
      <c r="H112" s="17">
        <v>0.7</v>
      </c>
      <c r="I112" s="17"/>
      <c r="J112" s="17">
        <v>0.3</v>
      </c>
      <c r="K112" s="20">
        <v>0.8</v>
      </c>
    </row>
    <row r="113" spans="1:11" ht="39" x14ac:dyDescent="0.25">
      <c r="A113" s="52">
        <v>111</v>
      </c>
      <c r="B113" s="48" t="s">
        <v>48</v>
      </c>
      <c r="C113" s="15" t="s">
        <v>95</v>
      </c>
      <c r="D113" s="26" t="s">
        <v>96</v>
      </c>
      <c r="E113" s="34">
        <v>900050</v>
      </c>
      <c r="F113" s="16">
        <v>29</v>
      </c>
      <c r="G113" s="16"/>
      <c r="H113" s="17">
        <v>0.7</v>
      </c>
      <c r="I113" s="17"/>
      <c r="J113" s="17">
        <v>0.3</v>
      </c>
      <c r="K113" s="20">
        <v>0.8</v>
      </c>
    </row>
    <row r="114" spans="1:11" x14ac:dyDescent="0.25">
      <c r="A114" s="52">
        <v>112</v>
      </c>
      <c r="B114" s="48" t="s">
        <v>48</v>
      </c>
      <c r="C114" s="15" t="s">
        <v>10</v>
      </c>
      <c r="D114" s="26" t="s">
        <v>67</v>
      </c>
      <c r="E114" s="15" t="s">
        <v>10</v>
      </c>
      <c r="F114" s="16">
        <v>2</v>
      </c>
      <c r="G114" s="16"/>
      <c r="H114" s="17">
        <v>0.7</v>
      </c>
      <c r="I114" s="17"/>
      <c r="J114" s="17">
        <v>0.3</v>
      </c>
      <c r="K114" s="20">
        <v>0.8</v>
      </c>
    </row>
    <row r="115" spans="1:11" x14ac:dyDescent="0.25">
      <c r="A115" s="52">
        <v>113</v>
      </c>
      <c r="B115" s="48" t="s">
        <v>48</v>
      </c>
      <c r="C115" s="15" t="s">
        <v>25</v>
      </c>
      <c r="D115" s="26" t="s">
        <v>52</v>
      </c>
      <c r="E115" s="34">
        <v>70412501</v>
      </c>
      <c r="F115" s="16">
        <v>1</v>
      </c>
      <c r="G115" s="16"/>
      <c r="H115" s="17">
        <v>0.7</v>
      </c>
      <c r="I115" s="17"/>
      <c r="J115" s="17">
        <v>0.3</v>
      </c>
      <c r="K115" s="20">
        <v>0.8</v>
      </c>
    </row>
    <row r="116" spans="1:11" x14ac:dyDescent="0.25">
      <c r="A116" s="52">
        <v>114</v>
      </c>
      <c r="B116" s="48" t="s">
        <v>48</v>
      </c>
      <c r="C116" s="15" t="s">
        <v>25</v>
      </c>
      <c r="D116" s="26" t="s">
        <v>53</v>
      </c>
      <c r="E116" s="15" t="s">
        <v>132</v>
      </c>
      <c r="F116" s="16">
        <v>1</v>
      </c>
      <c r="G116" s="16"/>
      <c r="H116" s="17">
        <v>0.7</v>
      </c>
      <c r="I116" s="17"/>
      <c r="J116" s="17">
        <v>0.3</v>
      </c>
      <c r="K116" s="20">
        <v>0.8</v>
      </c>
    </row>
    <row r="117" spans="1:11" x14ac:dyDescent="0.25">
      <c r="A117" s="52">
        <v>115</v>
      </c>
      <c r="B117" s="48" t="s">
        <v>48</v>
      </c>
      <c r="C117" s="15" t="s">
        <v>18</v>
      </c>
      <c r="D117" s="34" t="s">
        <v>120</v>
      </c>
      <c r="E117" s="34">
        <v>802555</v>
      </c>
      <c r="F117" s="16">
        <v>1</v>
      </c>
      <c r="G117" s="16"/>
      <c r="H117" s="17">
        <v>0.9</v>
      </c>
      <c r="I117" s="17"/>
      <c r="J117" s="17">
        <v>0.1</v>
      </c>
      <c r="K117" s="20">
        <v>0.8</v>
      </c>
    </row>
    <row r="118" spans="1:11" x14ac:dyDescent="0.25">
      <c r="A118" s="52">
        <v>116</v>
      </c>
      <c r="B118" s="48" t="s">
        <v>48</v>
      </c>
      <c r="C118" s="36" t="s">
        <v>78</v>
      </c>
      <c r="D118" s="26" t="s">
        <v>97</v>
      </c>
      <c r="E118" s="34">
        <v>900038</v>
      </c>
      <c r="F118" s="16">
        <v>1</v>
      </c>
      <c r="G118" s="16"/>
      <c r="H118" s="17">
        <v>0.7</v>
      </c>
      <c r="I118" s="17"/>
      <c r="J118" s="17">
        <v>0.3</v>
      </c>
      <c r="K118" s="20">
        <v>0.8</v>
      </c>
    </row>
    <row r="119" spans="1:11" ht="39" x14ac:dyDescent="0.25">
      <c r="A119" s="52">
        <v>117</v>
      </c>
      <c r="B119" s="48" t="s">
        <v>48</v>
      </c>
      <c r="C119" s="15" t="s">
        <v>57</v>
      </c>
      <c r="D119" s="26" t="s">
        <v>58</v>
      </c>
      <c r="E119" s="34">
        <v>901645</v>
      </c>
      <c r="F119" s="16">
        <v>120</v>
      </c>
      <c r="G119" s="16"/>
      <c r="H119" s="17">
        <v>0.7</v>
      </c>
      <c r="I119" s="17"/>
      <c r="J119" s="17">
        <v>0.3</v>
      </c>
      <c r="K119" s="20">
        <v>0.8</v>
      </c>
    </row>
    <row r="120" spans="1:11" ht="39" x14ac:dyDescent="0.25">
      <c r="A120" s="52">
        <v>118</v>
      </c>
      <c r="B120" s="48" t="s">
        <v>48</v>
      </c>
      <c r="C120" s="15" t="s">
        <v>57</v>
      </c>
      <c r="D120" s="26" t="s">
        <v>62</v>
      </c>
      <c r="E120" s="34">
        <v>901655</v>
      </c>
      <c r="F120" s="16">
        <v>90</v>
      </c>
      <c r="G120" s="16"/>
      <c r="H120" s="17">
        <v>0</v>
      </c>
      <c r="I120" s="17"/>
      <c r="J120" s="17">
        <v>1</v>
      </c>
      <c r="K120" s="20">
        <v>0.8</v>
      </c>
    </row>
    <row r="121" spans="1:11" x14ac:dyDescent="0.25">
      <c r="A121" s="52">
        <v>119</v>
      </c>
      <c r="B121" s="48" t="s">
        <v>48</v>
      </c>
      <c r="C121" s="15" t="s">
        <v>57</v>
      </c>
      <c r="D121" s="34" t="s">
        <v>135</v>
      </c>
      <c r="E121" s="34">
        <v>900600</v>
      </c>
      <c r="F121" s="16">
        <v>40</v>
      </c>
      <c r="G121" s="16"/>
      <c r="H121" s="17">
        <v>0</v>
      </c>
      <c r="I121" s="17"/>
      <c r="J121" s="17">
        <v>1</v>
      </c>
      <c r="K121" s="20">
        <v>0.8</v>
      </c>
    </row>
    <row r="122" spans="1:11" ht="39" x14ac:dyDescent="0.25">
      <c r="A122" s="52">
        <v>120</v>
      </c>
      <c r="B122" s="48" t="s">
        <v>48</v>
      </c>
      <c r="C122" s="15" t="s">
        <v>22</v>
      </c>
      <c r="D122" s="26" t="s">
        <v>116</v>
      </c>
      <c r="E122" s="34">
        <v>900270</v>
      </c>
      <c r="F122" s="16">
        <v>1</v>
      </c>
      <c r="G122" s="16"/>
      <c r="H122" s="17">
        <v>0.7</v>
      </c>
      <c r="I122" s="17"/>
      <c r="J122" s="17">
        <v>0.3</v>
      </c>
      <c r="K122" s="20">
        <v>0.8</v>
      </c>
    </row>
    <row r="123" spans="1:11" ht="58.5" x14ac:dyDescent="0.25">
      <c r="A123" s="52">
        <v>121</v>
      </c>
      <c r="B123" s="48" t="s">
        <v>48</v>
      </c>
      <c r="C123" s="15" t="s">
        <v>18</v>
      </c>
      <c r="D123" s="34" t="s">
        <v>121</v>
      </c>
      <c r="E123" s="34">
        <v>802000</v>
      </c>
      <c r="F123" s="16">
        <v>4</v>
      </c>
      <c r="G123" s="16"/>
      <c r="H123" s="17">
        <v>0.7</v>
      </c>
      <c r="I123" s="17"/>
      <c r="J123" s="17">
        <v>0.3</v>
      </c>
      <c r="K123" s="20">
        <v>0.8</v>
      </c>
    </row>
    <row r="124" spans="1:11" x14ac:dyDescent="0.25">
      <c r="A124" s="52">
        <v>122</v>
      </c>
      <c r="B124" s="48" t="s">
        <v>48</v>
      </c>
      <c r="C124" s="15" t="s">
        <v>18</v>
      </c>
      <c r="D124" s="34" t="s">
        <v>122</v>
      </c>
      <c r="E124" s="34">
        <v>800535</v>
      </c>
      <c r="F124" s="16">
        <v>4</v>
      </c>
      <c r="G124" s="16"/>
      <c r="H124" s="17">
        <v>0.7</v>
      </c>
      <c r="I124" s="17"/>
      <c r="J124" s="17">
        <v>0.3</v>
      </c>
      <c r="K124" s="20">
        <v>0.8</v>
      </c>
    </row>
    <row r="125" spans="1:11" x14ac:dyDescent="0.25">
      <c r="A125" s="52">
        <v>123</v>
      </c>
      <c r="B125" s="48" t="s">
        <v>48</v>
      </c>
      <c r="C125" s="15" t="s">
        <v>18</v>
      </c>
      <c r="D125" s="34" t="s">
        <v>123</v>
      </c>
      <c r="E125" s="34">
        <v>800530</v>
      </c>
      <c r="F125" s="16">
        <v>4</v>
      </c>
      <c r="G125" s="16"/>
      <c r="H125" s="17">
        <v>0.7</v>
      </c>
      <c r="I125" s="17"/>
      <c r="J125" s="17">
        <v>0.3</v>
      </c>
      <c r="K125" s="20">
        <v>0.8</v>
      </c>
    </row>
    <row r="126" spans="1:11" x14ac:dyDescent="0.25">
      <c r="A126" s="52">
        <v>124</v>
      </c>
      <c r="B126" s="48" t="s">
        <v>48</v>
      </c>
      <c r="C126" s="15" t="s">
        <v>18</v>
      </c>
      <c r="D126" s="26" t="s">
        <v>130</v>
      </c>
      <c r="E126" s="34">
        <v>801515</v>
      </c>
      <c r="F126" s="16">
        <v>1</v>
      </c>
      <c r="G126" s="16"/>
      <c r="H126" s="17">
        <v>0.7</v>
      </c>
      <c r="I126" s="17"/>
      <c r="J126" s="17">
        <v>0.3</v>
      </c>
      <c r="K126" s="20">
        <v>0.8</v>
      </c>
    </row>
    <row r="127" spans="1:11" x14ac:dyDescent="0.25">
      <c r="A127" s="52">
        <v>125</v>
      </c>
      <c r="B127" s="48" t="s">
        <v>48</v>
      </c>
      <c r="C127" s="15" t="s">
        <v>38</v>
      </c>
      <c r="D127" s="29" t="s">
        <v>109</v>
      </c>
      <c r="E127" s="15">
        <v>2474</v>
      </c>
      <c r="F127" s="15" t="s">
        <v>111</v>
      </c>
      <c r="G127" s="15"/>
      <c r="H127" s="17">
        <v>0.9</v>
      </c>
      <c r="I127" s="17"/>
      <c r="J127" s="17">
        <v>0.05</v>
      </c>
      <c r="K127" s="14">
        <f t="shared" ref="K127:K130" si="4">H127+J127</f>
        <v>0.95000000000000007</v>
      </c>
    </row>
    <row r="128" spans="1:11" x14ac:dyDescent="0.25">
      <c r="A128" s="52">
        <v>126</v>
      </c>
      <c r="B128" s="48" t="s">
        <v>48</v>
      </c>
      <c r="C128" s="15" t="s">
        <v>38</v>
      </c>
      <c r="D128" s="29" t="s">
        <v>107</v>
      </c>
      <c r="E128" s="15">
        <v>122</v>
      </c>
      <c r="F128" s="15">
        <v>1200</v>
      </c>
      <c r="G128" s="15"/>
      <c r="H128" s="17">
        <v>0.7</v>
      </c>
      <c r="I128" s="17"/>
      <c r="J128" s="17">
        <v>0.2</v>
      </c>
      <c r="K128" s="14">
        <f t="shared" si="4"/>
        <v>0.89999999999999991</v>
      </c>
    </row>
    <row r="129" spans="1:11" x14ac:dyDescent="0.25">
      <c r="A129" s="52">
        <v>127</v>
      </c>
      <c r="B129" s="48" t="s">
        <v>48</v>
      </c>
      <c r="C129" s="15" t="s">
        <v>38</v>
      </c>
      <c r="D129" s="29" t="s">
        <v>108</v>
      </c>
      <c r="E129" s="15">
        <v>1753</v>
      </c>
      <c r="F129" s="15" t="s">
        <v>111</v>
      </c>
      <c r="G129" s="15"/>
      <c r="H129" s="21">
        <v>0.85299999999999998</v>
      </c>
      <c r="I129" s="17"/>
      <c r="J129" s="17">
        <v>0.05</v>
      </c>
      <c r="K129" s="22">
        <f t="shared" si="4"/>
        <v>0.90300000000000002</v>
      </c>
    </row>
    <row r="130" spans="1:11" x14ac:dyDescent="0.45">
      <c r="A130" s="52">
        <v>128</v>
      </c>
      <c r="B130" s="48" t="s">
        <v>48</v>
      </c>
      <c r="C130" s="15" t="s">
        <v>38</v>
      </c>
      <c r="D130" s="29" t="s">
        <v>110</v>
      </c>
      <c r="E130" s="13">
        <v>1755</v>
      </c>
      <c r="F130" s="15" t="s">
        <v>111</v>
      </c>
      <c r="G130" s="15"/>
      <c r="H130" s="18">
        <v>0.85299999999999998</v>
      </c>
      <c r="I130" s="17"/>
      <c r="J130" s="11">
        <v>0.05</v>
      </c>
      <c r="K130" s="19">
        <f t="shared" si="4"/>
        <v>0.90300000000000002</v>
      </c>
    </row>
    <row r="131" spans="1:11" ht="59.25" thickBot="1" x14ac:dyDescent="0.3">
      <c r="A131" s="53">
        <v>129</v>
      </c>
      <c r="B131" s="50" t="s">
        <v>48</v>
      </c>
      <c r="C131" s="23" t="s">
        <v>45</v>
      </c>
      <c r="D131" s="38" t="s">
        <v>45</v>
      </c>
      <c r="E131" s="23"/>
      <c r="F131" s="23"/>
      <c r="G131" s="23"/>
      <c r="H131" s="24">
        <v>0.9</v>
      </c>
      <c r="I131" s="24"/>
      <c r="J131" s="24">
        <v>0.1</v>
      </c>
      <c r="K131" s="25" t="s">
        <v>134</v>
      </c>
    </row>
  </sheetData>
  <autoFilter ref="A1:K131"/>
  <mergeCells count="2">
    <mergeCell ref="G108:G109"/>
    <mergeCell ref="F108:F10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غزنوی - غزاله</dc:creator>
  <cp:lastModifiedBy>darman-50100124</cp:lastModifiedBy>
  <dcterms:created xsi:type="dcterms:W3CDTF">2024-06-11T05:00:46Z</dcterms:created>
  <dcterms:modified xsi:type="dcterms:W3CDTF">2024-08-27T05:24:27Z</dcterms:modified>
</cp:coreProperties>
</file>